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20" windowWidth="28800" windowHeight="13290"/>
  </bookViews>
  <sheets>
    <sheet name="GL.REK" sheetId="4" r:id="rId1"/>
    <sheet name="1.pripravljalna dela" sheetId="7" r:id="rId2"/>
    <sheet name="2.rušitvena dela" sheetId="9" r:id="rId3"/>
    <sheet name="3.zemeljska dela" sheetId="13" r:id="rId4"/>
    <sheet name="4.tesarska dela" sheetId="10" r:id="rId5"/>
    <sheet name="5.betonska dela" sheetId="11" r:id="rId6"/>
    <sheet name="6.zidarska dela" sheetId="12" r:id="rId7"/>
    <sheet name="7.ključ.dela" sheetId="15" state="hidden" r:id="rId8"/>
    <sheet name="8.napeljave" sheetId="14" state="hidden" r:id="rId9"/>
    <sheet name="9.asfalt" sheetId="8" r:id="rId10"/>
    <sheet name="10.promet" sheetId="16" r:id="rId11"/>
  </sheets>
  <calcPr calcId="145621"/>
</workbook>
</file>

<file path=xl/calcChain.xml><?xml version="1.0" encoding="utf-8"?>
<calcChain xmlns="http://schemas.openxmlformats.org/spreadsheetml/2006/main">
  <c r="F16" i="10" l="1"/>
  <c r="F28" i="12"/>
  <c r="F36" i="12"/>
  <c r="F12" i="11"/>
  <c r="F18" i="10"/>
  <c r="F18" i="9"/>
  <c r="F18" i="7"/>
  <c r="F16" i="7"/>
  <c r="F25" i="11"/>
  <c r="F29" i="11"/>
  <c r="F14" i="8"/>
  <c r="F12" i="8"/>
  <c r="F14" i="9"/>
  <c r="F17" i="11"/>
  <c r="F14" i="10"/>
  <c r="F29" i="9"/>
  <c r="F14" i="7"/>
  <c r="F8" i="7"/>
  <c r="F10" i="7"/>
  <c r="F12" i="12"/>
  <c r="F12" i="13"/>
  <c r="F38" i="12"/>
  <c r="F34" i="12"/>
  <c r="F32" i="12"/>
  <c r="F30" i="12"/>
  <c r="F27" i="11"/>
  <c r="F16" i="8"/>
  <c r="F10" i="8"/>
  <c r="F8" i="8"/>
  <c r="F6" i="8"/>
  <c r="F10" i="16"/>
  <c r="F9" i="16"/>
  <c r="F6" i="16"/>
  <c r="F8" i="14"/>
  <c r="F6" i="14"/>
  <c r="F8" i="15"/>
  <c r="F6" i="15"/>
  <c r="F26" i="12"/>
  <c r="F24" i="12"/>
  <c r="F22" i="12"/>
  <c r="F20" i="12"/>
  <c r="F18" i="12"/>
  <c r="F16" i="12"/>
  <c r="F14" i="12"/>
  <c r="F10" i="12"/>
  <c r="F8" i="12"/>
  <c r="F23" i="11"/>
  <c r="F21" i="11"/>
  <c r="F19" i="11"/>
  <c r="F15" i="11"/>
  <c r="F10" i="11"/>
  <c r="F8" i="11"/>
  <c r="F24" i="10"/>
  <c r="F22" i="10"/>
  <c r="F20" i="10"/>
  <c r="F12" i="10"/>
  <c r="F10" i="10"/>
  <c r="F8" i="10"/>
  <c r="F6" i="10"/>
  <c r="F10" i="13"/>
  <c r="F8" i="13"/>
  <c r="F6" i="13"/>
  <c r="F27" i="9"/>
  <c r="F25" i="9"/>
  <c r="F22" i="9"/>
  <c r="F20" i="9"/>
  <c r="F16" i="9"/>
  <c r="F12" i="9"/>
  <c r="F10" i="9"/>
  <c r="F8" i="9"/>
  <c r="F6" i="9"/>
  <c r="F12" i="7"/>
  <c r="F6" i="7"/>
  <c r="F10" i="15"/>
  <c r="F10" i="14"/>
  <c r="F13" i="16" l="1"/>
  <c r="F29" i="4" s="1"/>
  <c r="F30" i="11"/>
  <c r="F23" i="4" s="1"/>
  <c r="F31" i="9"/>
  <c r="F17" i="4" s="1"/>
  <c r="F20" i="7"/>
  <c r="F15" i="4" s="1"/>
  <c r="F14" i="13"/>
  <c r="F19" i="4" s="1"/>
  <c r="F26" i="10"/>
  <c r="F21" i="4" s="1"/>
  <c r="F40" i="12"/>
  <c r="F25" i="4" s="1"/>
  <c r="F19" i="8"/>
  <c r="F27" i="4" s="1"/>
  <c r="F31" i="4" l="1"/>
  <c r="F34" i="4" s="1"/>
  <c r="F36" i="4" l="1"/>
  <c r="F38" i="4" s="1"/>
</calcChain>
</file>

<file path=xl/sharedStrings.xml><?xml version="1.0" encoding="utf-8"?>
<sst xmlns="http://schemas.openxmlformats.org/spreadsheetml/2006/main" count="343" uniqueCount="200">
  <si>
    <t xml:space="preserve">Opis postavke </t>
  </si>
  <si>
    <t>M/e</t>
  </si>
  <si>
    <t>Količina</t>
  </si>
  <si>
    <t>Cena</t>
  </si>
  <si>
    <t>Enotna</t>
  </si>
  <si>
    <t>Skupaj</t>
  </si>
  <si>
    <t>1.</t>
  </si>
  <si>
    <t>2.</t>
  </si>
  <si>
    <t>SKUPAJ</t>
  </si>
  <si>
    <t>3.</t>
  </si>
  <si>
    <t>2.1.</t>
  </si>
  <si>
    <t>2.2.</t>
  </si>
  <si>
    <t>2.3.</t>
  </si>
  <si>
    <t>2.4.</t>
  </si>
  <si>
    <t>2.6.</t>
  </si>
  <si>
    <t>4.</t>
  </si>
  <si>
    <t>1.1.</t>
  </si>
  <si>
    <t>1.2.</t>
  </si>
  <si>
    <t>1.3.</t>
  </si>
  <si>
    <t>Pos.</t>
  </si>
  <si>
    <t>2.5.</t>
  </si>
  <si>
    <t>2.7.</t>
  </si>
  <si>
    <t>2.8.</t>
  </si>
  <si>
    <t>2.9.</t>
  </si>
  <si>
    <t>2.10.</t>
  </si>
  <si>
    <t>2.11.</t>
  </si>
  <si>
    <t>REKAPITULACIJA</t>
  </si>
  <si>
    <t>PRIPRAVLJALNA DELA</t>
  </si>
  <si>
    <t>kom</t>
  </si>
  <si>
    <t>m3</t>
  </si>
  <si>
    <t>RUŠITVENA DELA</t>
  </si>
  <si>
    <t>m</t>
  </si>
  <si>
    <t>m2</t>
  </si>
  <si>
    <t>TESARSKA DELA</t>
  </si>
  <si>
    <t>3.1.</t>
  </si>
  <si>
    <t>3.2.</t>
  </si>
  <si>
    <t>3.3.</t>
  </si>
  <si>
    <t>3.4.</t>
  </si>
  <si>
    <t>BETONSKA DELA</t>
  </si>
  <si>
    <t>4.1.</t>
  </si>
  <si>
    <t>4.2.</t>
  </si>
  <si>
    <t>4.3.</t>
  </si>
  <si>
    <t>4.4.</t>
  </si>
  <si>
    <t>4.5.</t>
  </si>
  <si>
    <t>4.6.</t>
  </si>
  <si>
    <t>4.7.</t>
  </si>
  <si>
    <t>kg</t>
  </si>
  <si>
    <t>5.</t>
  </si>
  <si>
    <t>ZIDARSKA IN KAMNOSEŠKA DELA</t>
  </si>
  <si>
    <t>5.1.</t>
  </si>
  <si>
    <t>5.2.</t>
  </si>
  <si>
    <t>5.3.</t>
  </si>
  <si>
    <t>5.4.</t>
  </si>
  <si>
    <t>5.5.</t>
  </si>
  <si>
    <t>5.6.</t>
  </si>
  <si>
    <t>5.7.</t>
  </si>
  <si>
    <t>B ETONSKA DELA</t>
  </si>
  <si>
    <t>ZEMELJSKA DELA</t>
  </si>
  <si>
    <t>4.8.</t>
  </si>
  <si>
    <t>6.</t>
  </si>
  <si>
    <t>6.1.</t>
  </si>
  <si>
    <t>6.2.</t>
  </si>
  <si>
    <t>6.3.</t>
  </si>
  <si>
    <t>6.4.</t>
  </si>
  <si>
    <t>6.5.</t>
  </si>
  <si>
    <t>6.6.</t>
  </si>
  <si>
    <t>6.7.</t>
  </si>
  <si>
    <t>Ureditev popolne zapore občinske ceste v
območju gradnje mostu z vsemi obvestilnimi
tablami za obvoz. V ceni so všteti vsi stroški
izdelave elaborata, pridobitve dovoljenj, postavitve in vzdrževanja ustrezne prometne signalizacije za ves čas gradnje. Potrebno je označiti smeri obvoza  za obe smeri dostopa.</t>
  </si>
  <si>
    <t>Pred izvedbo betonskih del je potrebno izdelati projekt izvajanja betonskih konstrukcij.</t>
  </si>
  <si>
    <t xml:space="preserve">Dobava in vgrajevanje rebraste armature S500B. Razni profili. Po armaturnem načrtu. </t>
  </si>
  <si>
    <t xml:space="preserve">Dobava in vgrajevanje mrežne armature S500B. Po armaturnem načrtu. </t>
  </si>
  <si>
    <t>6.8.</t>
  </si>
  <si>
    <t>6.9.</t>
  </si>
  <si>
    <t>6.10.</t>
  </si>
  <si>
    <t>6.11.</t>
  </si>
  <si>
    <t>ASFALTNA DELA</t>
  </si>
  <si>
    <t>7.</t>
  </si>
  <si>
    <t>7.1.</t>
  </si>
  <si>
    <t>7.2.</t>
  </si>
  <si>
    <t>8.</t>
  </si>
  <si>
    <t>KLJUČAVNIČARSKA DELA</t>
  </si>
  <si>
    <t>Naprava temeljev iz betonskh cevi fi 30 cm globine 100 cm, komplet z betoniranjem. Temelji za postavitev ograje pod točko 1. izven konstrukcije mostu.</t>
  </si>
  <si>
    <t>NAPELJAVE NA OBJEKTU</t>
  </si>
  <si>
    <t>8.1.</t>
  </si>
  <si>
    <t>8.2.</t>
  </si>
  <si>
    <t>Izvedba ozemljitve kovinske ograje mostu.</t>
  </si>
  <si>
    <t>kpl</t>
  </si>
  <si>
    <t>9.1.</t>
  </si>
  <si>
    <t>9.</t>
  </si>
  <si>
    <t>9.2.</t>
  </si>
  <si>
    <t>9.3.</t>
  </si>
  <si>
    <t>9.4.</t>
  </si>
  <si>
    <t>9.5.</t>
  </si>
  <si>
    <t>10.</t>
  </si>
  <si>
    <t>PROMET</t>
  </si>
  <si>
    <t>10.1.</t>
  </si>
  <si>
    <t>10.2.</t>
  </si>
  <si>
    <t>prometni znak 2105</t>
  </si>
  <si>
    <t>prometni znak 2222</t>
  </si>
  <si>
    <t xml:space="preserve">Dobava in pritrditev prometnega znaka (dva prometna znaka na en stebriček):
</t>
  </si>
  <si>
    <t>Dobava in vgraditev cestne varovalne in odbojne ograje. Celotna višina ograje je 120 cm. Ograja je sestavljena s stebrom N2W4 vijačen na 4m s pridržnimi letvami fi 48 mm. Steber JVO s položno ploščo dimenzije 25/30 cm. Plošča je vgrajena na AB venec v smeri daljše stranice plošče. Kovinska konstrukcija vroče cinkana. Po detajlu projektanta.</t>
  </si>
  <si>
    <t>m1</t>
  </si>
  <si>
    <t>Dobava in vgraditev stebrička za prometni znak iz vroče cinkane jeklene cevi fi 64mm, dolžine 3,50 m. Komplet z izdelavo temelja iz betona C 12/15, globine 80cm in betonske cevi fi 50cm.</t>
  </si>
  <si>
    <t>22% DDV:</t>
  </si>
  <si>
    <t>SKUPAJ VREDNOST brez 22% DDV:</t>
  </si>
  <si>
    <t>SKUPAJ 1. PRIPRAVLJALNA DELA:</t>
  </si>
  <si>
    <t>SKUPAJ 2. RUŠITVENA DELA:</t>
  </si>
  <si>
    <t>SKUPAJ 4. TESARSKA DELA:</t>
  </si>
  <si>
    <t>SKUPAJ 3. ZEMELJSKA DELA:</t>
  </si>
  <si>
    <t>SKUPAJ 7. KLJUČAVNIČARSKA DELA:</t>
  </si>
  <si>
    <t>SKUPAJ 8. NAPELJAVE NA OBJEKTU:</t>
  </si>
  <si>
    <t>SKUPAJ 9. ASFALTNA DELA:</t>
  </si>
  <si>
    <t>SKUPAJ VREDNOST Z 22% DDV:</t>
  </si>
  <si>
    <t>5.8.</t>
  </si>
  <si>
    <t>5.9.</t>
  </si>
  <si>
    <t>6.12.</t>
  </si>
  <si>
    <t>6.13.</t>
  </si>
  <si>
    <t>6.14.</t>
  </si>
  <si>
    <t>6.15.</t>
  </si>
  <si>
    <t>Zakoličba mostu in delno ceste ob mostu,
zavarovanje profilov in geodetska spremljava
višin tekom gradnje. Večkratno niveliranje.</t>
  </si>
  <si>
    <t>1.4.</t>
  </si>
  <si>
    <t xml:space="preserve">Priprava pontonskega splava kot delovni plato s privezom na brežino. Splav se bo uporabljal za izvedbo del na spodnjem delu mostu in izvedbo opaža na stranskem delu mostu. V ceno upoštevati tudi eventuelni premik splava ob neugodnih vremendkih razmerah. </t>
  </si>
  <si>
    <t>Odvoz oz. odstranitev obstoječe tipske betonske ograje. Višina betonskih elementov je120 cm, dolžina pa 600 cm.  Odvoz na skladiščno deponijo katero bo izbral investitor.</t>
  </si>
  <si>
    <t>Izdelava varnostnega načrta z ureditvijo gradbišča.</t>
  </si>
  <si>
    <t>1.5.</t>
  </si>
  <si>
    <t>Odstranitev obstoječih tipskih cestnih robnikov in odvoz na trajno deponijo s plačilom vseh stroškov te deponije.</t>
  </si>
  <si>
    <t>Kompletna odstranitev obstoječih prometnih znakov (komplet s temelji). V tej postavki je zajeto tudi odstranitev premičnih prometnih znakov (kom 5). Komplet z odvozom na skladiščno deponijo po izbiri naročnika.</t>
  </si>
  <si>
    <t>Odstranitev obstoječega asfalta v debelini 6-11 cm. Komplet  odvozom na stalno deponijo s plačilom stroškov deponije. Asfalt na cestnih utrjenih površinah izven območja mostu, na obeh straneh mostu.</t>
  </si>
  <si>
    <t>Odstranitev obstoječega asfalta v debelini 4-8 cm. Komplet  odvozom na stalno deponijo s plačilom stroškov deponije. Na prehodnih površinah mostu oz. prehodnih AB plošč in pločniku.</t>
  </si>
  <si>
    <t>Odstranitev obstoječe AB prehodne plošče v debelini cca 30 cm (ocenjeno), na obeh straneh mostu. Pazljiva odstranitev, da ne padajo odstranjeni deli v strugo reke. Komplet z odvozom na stalno deponijo s plačilom stroškov deponije.</t>
  </si>
  <si>
    <t>Strojno rezanje asfalta v ocenjeni debelini 10 cm.</t>
  </si>
  <si>
    <t>Odstranitev poškodovanih in nedokončno izvedenih betonskih delov mostu (AB betonska krila pri prehodni plošč in utrjenem zemeljskem nasutju). Upoštevati tudi odstranitev granitnih kock. Komplet z odvozom na stalno deponijo in plačilom stroškov deponije. Obstoječa armatura se ne reže oz. odstrani. Armaturo se izravna in očisti. Po odstranitvi betonskih delov je potrebno površine zaključiti in očistiti tako, da se lahko betonska površina premaže s ustreznimi premazi, izvede opaž in položi nova armatura.</t>
  </si>
  <si>
    <t>1.6.</t>
  </si>
  <si>
    <t>Izdelava varovalne delovne ograje po obodu mostu v skladu s varnostnim načrtom in shemo gradbišča.</t>
  </si>
  <si>
    <t xml:space="preserve">Dobava in vgrajevanje tamponskega drobljenca, frakcije 0-32 mm, komplet z utrjevanjem po plasteh 20 cm, Mv2=120 Mpa in planiranjem s točnostjo +-1 cm, utrjevanjem in pripravo podlage za asfaltiranje. </t>
  </si>
  <si>
    <t>Dobava in vgrajevanje tampona med obstoječa AB krila. (dopolnitev eventualnega manjka kamnitega materiala). Ugotovitev manjka bo ugotovljena po odstranitvi obstoječe prehodne konstrukcije.</t>
  </si>
  <si>
    <t>Enostranski opaž roba pločnika. Višina opaža je do 12 cm.</t>
  </si>
  <si>
    <t>Rezkanje asfaltne površine zaradi izvedbe povezave na obstoječi asfalt. V debelini 3 cm in odvozom na stalno deponijo in plačilom stroškov te deponije.</t>
  </si>
  <si>
    <t>Dobava in vgradnja betona - razna manjša obbetoniranja  obstoječih konstrukcij. Beton kvalitete C25/30.  Prerez nad 0,25 m3/m1. (ta dela se določijo na licu mesta)</t>
  </si>
  <si>
    <t>Dobava in vgradnja podložnega betona C 12/15, 
prereza do 0,15 m3/m2. Pod prehodno ploščo.</t>
  </si>
  <si>
    <t>Notranji del enostranskega opaža za dobetoniranje previsnega roba obstoječe premostitvene-prekladne plošče. Višine 20 cm v skladu s grafiko načrta.</t>
  </si>
  <si>
    <t xml:space="preserve">Enostranski linijski opaž roba prehodne plošče proti cestišču. Višina opaža je do 40 cm. </t>
  </si>
  <si>
    <t xml:space="preserve">Razni enostranski opaži pri izvedbi sanacije betonski kril. Potreba po izdelavi tega opaža se pokaže pri sami izvedbi del. Višina opaža je do 50 cm. </t>
  </si>
  <si>
    <t>Izdelava enostranskega ravnega opaža za obbetoniranje batonskih temeljev. Določi se na licu mesta.</t>
  </si>
  <si>
    <t>Detajlni pregled in čiščenje betonske površine betonske konstrukcije: betonska krila in krajni oporniki. Ni vidne korodirane armature. Enako kot postavka 6.1.</t>
  </si>
  <si>
    <t>Detajlni pregled in čiščenje betonske površine betonske konstrukcije: betonska krila ob zasutem delu konstrukcije. Odstrani se dotrajan in odstopajoči del ometa in nato se očisti površina s visokotlačnim pranjem.</t>
  </si>
  <si>
    <t xml:space="preserve">Dobava in izvedba zaščite betonske površine s sanacijsko malto trdnostnega razreda R4. Sanacijska malta se izvede v enem sloju v debelini 2 cm po celotni površini. Betonska površina ne bo enakomerno površinsko izravnana. V manjši meri cca 4 m2, se izvede v dveh slojih po 2 cm debeline. Sanacijska malta se nanaša na moker predhodni vezni sloj. Sanacijska malta, npr. Sika MonoTop 412 N.  </t>
  </si>
  <si>
    <t>Dobava in izvedba temeljnega premaza v enkratnem nanosu. Nanos se izvede na očiščeno in suho površino. Uporaba materjala npr. SikaGard 551 S Elastic Primer.</t>
  </si>
  <si>
    <t>Za vse materjale katere bo izvajalec uporabil pri izvedbi del, mora izvajalec dostaviti nadzoru in investitorju pred izvedbo del tehnične liste oz. izjave o lastnosti.</t>
  </si>
  <si>
    <t>Dobava in vgrajevanje stiroporja debeline 3 cm. (dilatacija).</t>
  </si>
  <si>
    <t>SKUPAJ 6. ZIDARSKA DELA:</t>
  </si>
  <si>
    <t>ZIDARSKA DELA</t>
  </si>
  <si>
    <t>Prevoz in vgraditev  varovalne ograje. Celotna višina ograje je 120 cm. Ograjo ima investitor shranjeno v ustrezni in varovalni deponiji. Ograja se pritrjuje na betonski robni venec z ustreznimi vijaki.</t>
  </si>
  <si>
    <t>Dobava in vgraditev 2x sigmafleks cevi fi 110 mm v betonsko konstrukcijo AB plošče mostu.</t>
  </si>
  <si>
    <t xml:space="preserve">Dobava in vgradnja betona v razširitveni del prekladne plošče-robni venec. Beton kvalitete C35/45, XC4, XD3, XF2, PV-III. Prerez do 0,15 m3/m1. </t>
  </si>
  <si>
    <t>Dobava in vgraditev  obrabnega sloja asfalta, debeline 3 cm, AC 8 surf B50/70, A4. Pločnik</t>
  </si>
  <si>
    <t>Dobava in vgraditev asfaltne zaščitne plasti, debeline 3-6 cm, AC 8 surf B50/70, A3.</t>
  </si>
  <si>
    <t>Dobava in vgraditev obrabnega sloja asfalta, debeline 4 cm,  AC 8 surf B50/70, A4.</t>
  </si>
  <si>
    <t>Dobava in postavitev stigmafleks cevi v opaž pred betonažo AB robnega venca. 2x stigmaflex 75mm</t>
  </si>
  <si>
    <t>9.6.</t>
  </si>
  <si>
    <t>Dobava in vgraditev nosilne plasti asfalta, debeline 6 cm,  AC 16 base B50/70, A4. Asfalt na območjih odstranjenega obstoječega asfalta</t>
  </si>
  <si>
    <t>Dobava in vgraditev obrabnega sloja asfalta, debeline 4 cm,  AC 8 surf B50/70, A4. Asfalt na območju odstranjenega obstoječega asfalta.</t>
  </si>
  <si>
    <t xml:space="preserve">Dobava in vgradnja betona v prehodne plošče. Beton kvalitete C30/37, XC4, XD3, XF2, PV-III. Prerez do 0,25 m3/m2. </t>
  </si>
  <si>
    <t xml:space="preserve">Dobava in vgradnja betona v pločnik nad obstoječo prekladno konstrukcijo in prehodne plošče v območju pločnika. Beton kvalitete C30/37, XC4, XD3, XF2, PV-III. Prerez do 0,15 m3/m2. </t>
  </si>
  <si>
    <t xml:space="preserve">Dobava in vgradnja betona v manjkajoči del obstoječih betonskih kril (pod prehodno ploščo). Beton kvalitete C30/37, XC4, XD3, XF2, PV-III. Prerez do 0,15 m3/m1. </t>
  </si>
  <si>
    <t xml:space="preserve">Dobava in vgrajevanje rebrastih sider fi 12/40 cm, po stranskem obodu mostu pri robnem vencu. Dolžina 45 cm. </t>
  </si>
  <si>
    <t xml:space="preserve">Dobava in vgrajevanje rebrastih sider fi 12/40 cm, po stranskem obodu mostu pri robnem vencu. Dolžina 15 cm. </t>
  </si>
  <si>
    <t>1.7.</t>
  </si>
  <si>
    <t>Izdelava delovnega odra v skladu s varnostnim načrtom ki ga izdela izvajalec.</t>
  </si>
  <si>
    <t>Projektantski nadzor</t>
  </si>
  <si>
    <t>ur</t>
  </si>
  <si>
    <t>2.12.</t>
  </si>
  <si>
    <t>4.9.</t>
  </si>
  <si>
    <t xml:space="preserve">Dobava in vgradnja betona v odstranjeni del ležišča pod prehodno ploščo na krajnem oporniku. Beton kvalitete C30/37, XC4, XD3, XF2, PV-III. Prerez do 0,25 m3/m1. </t>
  </si>
  <si>
    <t>5.10.</t>
  </si>
  <si>
    <t>5.11.</t>
  </si>
  <si>
    <t>SKUPAJ 5. BETONSKA DELA:</t>
  </si>
  <si>
    <t xml:space="preserve">Dobava in vgrajevanje PVC cevk fi 20 mm, za odvodnjavanje in prezračevanje sloja cestišča pod zaščitnim slojem asfalta. Dolžina cevke je 25 cm. Cevke se vstavi v opaž robnega AB venca.   </t>
  </si>
  <si>
    <t>6.16.</t>
  </si>
  <si>
    <t>Dobava in polaganje talne hidroizolacije na AB prekladno konstrukcijo in na AB prehodne plošče. Komplet z zavihkom na AB dobetoniranim vencem, višine do 20 cm. Hidroizolacija se izvede tudi na AB plošči pod betonom pločnika. Hidroizolacija se izvede s plastomernim bitumenskim varilnim trakom npr. IZOTEKT P5 M, ki ga vgrajujeno s podlivanjem vroče bitumenske mase npr. BITU M. Betonska podlaga mora biti čista brez cementnega mleka in nevezanih delcev in suha. Pred polaganjem hidroizolacije se površina premaže s premazom npr. IBITOL E-5, tudi premaz mora biti pred izvedbo hidroizolacije popolnoma suh. Asfaltna zaščitna plast se izvede neposredno na suh bitumenski trak (npr. IZOTEKT P5 M).</t>
  </si>
  <si>
    <t>Zatesnitev fuge med AB vencem mostu in vgrajenega granitnega cestnega robnika, širine do 1,5cm in globine 4,0cm. S predhodnim premazom in zapolnitvijo z bitumensko zmesjo za tesnitev stikov ali s bitumenskim trakom TCL.</t>
  </si>
  <si>
    <t>Izdelava stika asfaltnih plasti in granitnega robnika v skladu s detajlom B izvedbe asfaltnih plasti na betonskih objektih. Širina tesnitve je 2 cm . Pod zatesnitvijo je vgrajen drenažni žleb. Globina spoja je do 10 cm.</t>
  </si>
  <si>
    <t>NEPREDVIDENA DELA 10% od 1. - 8.</t>
  </si>
  <si>
    <t>Odstranitev betonskega ležišča krajnega podpornika pod obstoječo prehodno ploščo. Za izvedbo te postavke se odloči po detajlnem pregledu kvalitete betonskega ležišča. Odstranitev poškodovanega betona z odvozom na stalno deponijo s stroški te deponije.</t>
  </si>
  <si>
    <t>Odstranitev utrjenega obstoječega kamnitega nasutja (pod AB prehodne plošče) v debelini 30-50 cm (ocenjeno). Pazljiva odstranitev, da ne padajo odstranjeni deli v strugo reke. Komplet z odvozom na stalno deponijo s plačilom stroškov deponije.</t>
  </si>
  <si>
    <t>Odstranitev obstoječe dilatacije-stirodur debeline 2 cm in odvoz na trajno deponijo in plačilom stroškov te deponije.</t>
  </si>
  <si>
    <t>Strojni izkop zemljine, IV. ktg in odvoz na trajno deponijo in plačilo vseh stroškov deponije. Izkop za potrebe izvedbe prehodne AB plošče in navezava "obstoječa - nova cesta".</t>
  </si>
  <si>
    <t>Dobava in vgrajevanje tamponskega drobljenca, frakcije 0-32 mm, komplet z utrjevanjem po plasteh 20 cm, Mv2=120 Mpa  in planiranjem. Pod AB prehodno ploščo (med AB krili).</t>
  </si>
  <si>
    <t>Dvostranski opaž manjkajočega AB krila pri prehodni plošči. Opaž se izvede na obstoječo AB steno krila. Različna višina opaža, določi se na licu mesta. Ocenjena višina cca do 70 cm.</t>
  </si>
  <si>
    <t>4.10.</t>
  </si>
  <si>
    <t>Enako kot postavka 4.2., le za prehodni plošči. Opaž je vertikalen, v poševnini in horizontalen.</t>
  </si>
  <si>
    <t>Enostranski opaž za dobetoniranje previsnega roba obstoječe premostitvene-prekladne plošče. Rob venca je širine 25 cm, višine v skladu s grafiko načrta je do 90 cm. Horizontalni, poševni in vertikalni del opaža.</t>
  </si>
  <si>
    <t>Enako kot postavka 4.3., le za prehodni plošči.</t>
  </si>
  <si>
    <t xml:space="preserve">Opaž notranjega dela podstavka prehodne plošče. Višina opaža do 50 cm. </t>
  </si>
  <si>
    <t>Detajlni pregled in čiščenje obstoječe betonske prekladne konstrukcije. Mesta, katera je potrebno očisti se določi po navodilu nadzora. Čiščenje spodnje površine plošče in s strani. Slabo vezane dele betona je potrebno odstraniti in površino očistiti do zdrave, nosilne podlage. Beton okrog vidne korodirane armature je potrebno odstraniti v globino min. 1,5 cm. V primeru, da je na površini samo razpoka in beton ni poškodovan ob armaturi oz. armatura še ni močno korodirana, se beton odstrani samo s površine armature. Armaturo se očisti ročno do stopnje St2 (armatura nima več luskaste in globoke korozije. Površino je potrebno odprašiti in pred sanacijo odstraniti slabo vezane premaze s visokotlačnim pranjem cca 300 bar.</t>
  </si>
  <si>
    <t xml:space="preserve">Dobava in nanos malte za oprijem in zaščito armature, ki služi za protikorozijsko zaščito in vezni sloj. Nanos je s čopičem v dveh slojih po 1mm debeline. Na primer Sika Top Armatec 110 EpoCem. </t>
  </si>
  <si>
    <t>Dobava in in izvedba končnega zaščitnega premaza v dveh delovnih korakih to pomeni 2 premaza. Končni zaščitni premaz npr. SikaGard 550 W Elastic. Premaz je potrebno ustrezno zaščiti pred vremenskimi neprilikami.</t>
  </si>
  <si>
    <t xml:space="preserve">Dobava in vgradnja granitnega cestnega robnika, dimenzije 16/12 cm. </t>
  </si>
  <si>
    <t>Dobava in vgrajevanje PVC cevi fi 100 mm, za odvodnjavanje cestišča. Pvc cev l=170 ccm se položi pod pločnik, komplet s štemanjem obstoječe AB plošče v globino do 5 cm, izdelava odprtine v granitnem robniku in poševni odrez cevi pri prostem izpustu vode v reko.</t>
  </si>
  <si>
    <t xml:space="preserve">Izvedba asfaltne dilatacije maksimalne širine 15 cm. Visoko polimerizirana, enakomerno kvalitativna in tovarniško pripravljena zmes, z velikim deležem visoko polimeriziranega bitumenskega veziva, posebnega dodatka in ustreznega agregata, z zahtevanim dopustnim pomikom +- 25 mm, npr. Falcon. Komplet z prekrivno leseno masko, rezanjem novega asfalta, odstranitvijo maske in asfalta in pripravo podlage.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</si>
</sst>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 _S_I_T_-;\-* #,##0.00\ _S_I_T_-;_-* &quot;-&quot;??\ _S_I_T_-;_-@_-"/>
    <numFmt numFmtId="165" formatCode="#,##0.00\ &quot;€&quot;"/>
  </numFmts>
  <fonts count="15" x14ac:knownFonts="1">
    <font>
      <sz val="11"/>
      <color indexed="8"/>
      <name val="Arial"/>
      <family val="2"/>
      <charset val="238"/>
    </font>
    <font>
      <b/>
      <sz val="10"/>
      <name val="Arial"/>
      <family val="2"/>
      <charset val="238"/>
    </font>
    <font>
      <sz val="10"/>
      <name val="Arial"/>
      <family val="2"/>
      <charset val="238"/>
    </font>
    <font>
      <sz val="11"/>
      <name val="Arial"/>
      <family val="2"/>
      <charset val="238"/>
    </font>
    <font>
      <b/>
      <sz val="11"/>
      <name val="Arial"/>
      <family val="2"/>
      <charset val="238"/>
    </font>
    <font>
      <sz val="11"/>
      <color indexed="8"/>
      <name val="Arial"/>
      <family val="2"/>
      <charset val="238"/>
    </font>
    <font>
      <sz val="10"/>
      <color indexed="8"/>
      <name val="Arial"/>
      <family val="2"/>
      <charset val="238"/>
    </font>
    <font>
      <b/>
      <sz val="11"/>
      <color indexed="8"/>
      <name val="Arial"/>
      <family val="2"/>
      <charset val="238"/>
    </font>
    <font>
      <b/>
      <sz val="16"/>
      <color indexed="8"/>
      <name val="Arial"/>
      <family val="2"/>
      <charset val="238"/>
    </font>
    <font>
      <b/>
      <sz val="13"/>
      <color indexed="8"/>
      <name val="Arial"/>
      <family val="2"/>
      <charset val="238"/>
    </font>
    <font>
      <b/>
      <sz val="13"/>
      <name val="Arial"/>
      <family val="2"/>
      <charset val="238"/>
    </font>
    <font>
      <sz val="13"/>
      <color indexed="8"/>
      <name val="Arial"/>
      <family val="2"/>
      <charset val="238"/>
    </font>
    <font>
      <b/>
      <sz val="12"/>
      <name val="Arial"/>
      <family val="2"/>
      <charset val="238"/>
    </font>
    <font>
      <b/>
      <sz val="12"/>
      <color indexed="8"/>
      <name val="Arial"/>
      <family val="2"/>
      <charset val="238"/>
    </font>
    <font>
      <sz val="10"/>
      <color rgb="FFFF0000"/>
      <name val="Arial"/>
      <family val="2"/>
      <charset val="238"/>
    </font>
  </fonts>
  <fills count="3">
    <fill>
      <patternFill patternType="none"/>
    </fill>
    <fill>
      <patternFill patternType="gray125"/>
    </fill>
    <fill>
      <patternFill patternType="solid">
        <fgColor theme="0" tint="-4.9989318521683403E-2"/>
        <bgColor indexed="64"/>
      </patternFill>
    </fill>
  </fills>
  <borders count="12">
    <border>
      <left/>
      <right/>
      <top/>
      <bottom/>
      <diagonal/>
    </border>
    <border>
      <left/>
      <right/>
      <top style="thin">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164" fontId="5" fillId="0" borderId="0" applyFont="0" applyFill="0" applyBorder="0" applyAlignment="0" applyProtection="0"/>
  </cellStyleXfs>
  <cellXfs count="151">
    <xf numFmtId="0" fontId="0" fillId="0" borderId="0" xfId="0"/>
    <xf numFmtId="0" fontId="2" fillId="0" borderId="0" xfId="0" applyFont="1" applyAlignment="1">
      <alignment vertical="top" wrapText="1"/>
    </xf>
    <xf numFmtId="4" fontId="2" fillId="0" borderId="0" xfId="0" applyNumberFormat="1" applyFont="1" applyAlignment="1">
      <alignment horizontal="center"/>
    </xf>
    <xf numFmtId="4" fontId="0" fillId="0" borderId="0" xfId="0" applyNumberFormat="1"/>
    <xf numFmtId="0" fontId="2" fillId="0" borderId="0" xfId="0" applyFont="1" applyBorder="1" applyAlignment="1">
      <alignment horizontal="center"/>
    </xf>
    <xf numFmtId="0" fontId="6" fillId="0" borderId="0" xfId="0" applyFont="1" applyAlignment="1">
      <alignment horizontal="center"/>
    </xf>
    <xf numFmtId="0" fontId="0" fillId="0" borderId="0" xfId="0" applyBorder="1" applyAlignment="1">
      <alignment horizontal="center"/>
    </xf>
    <xf numFmtId="0" fontId="6" fillId="0" borderId="0" xfId="0" applyFont="1" applyBorder="1" applyAlignment="1">
      <alignment horizontal="center"/>
    </xf>
    <xf numFmtId="0" fontId="1" fillId="0" borderId="0" xfId="0" applyFont="1" applyBorder="1" applyAlignment="1">
      <alignment horizontal="center" vertical="top"/>
    </xf>
    <xf numFmtId="0" fontId="1" fillId="0" borderId="0" xfId="0" applyFont="1" applyBorder="1" applyAlignment="1">
      <alignment horizontal="center" wrapText="1"/>
    </xf>
    <xf numFmtId="0" fontId="2" fillId="0" borderId="0" xfId="0" applyFont="1" applyAlignment="1">
      <alignment horizontal="justify" vertical="top" wrapText="1"/>
    </xf>
    <xf numFmtId="0" fontId="2" fillId="0" borderId="0" xfId="0" applyNumberFormat="1" applyFont="1" applyAlignment="1">
      <alignment horizontal="justify" vertical="top" wrapText="1"/>
    </xf>
    <xf numFmtId="0" fontId="0" fillId="0" borderId="0" xfId="0" applyAlignment="1">
      <alignment horizontal="center"/>
    </xf>
    <xf numFmtId="0" fontId="2" fillId="0" borderId="0" xfId="0" applyFont="1" applyAlignment="1">
      <alignment horizontal="center" vertical="top"/>
    </xf>
    <xf numFmtId="0" fontId="6" fillId="0" borderId="0" xfId="0" applyFont="1"/>
    <xf numFmtId="0" fontId="4" fillId="0" borderId="1" xfId="0" applyFont="1" applyBorder="1" applyAlignment="1">
      <alignment horizontal="center" vertical="center"/>
    </xf>
    <xf numFmtId="0" fontId="4" fillId="0" borderId="1" xfId="0" applyFont="1" applyBorder="1" applyAlignment="1">
      <alignment vertical="center" wrapText="1"/>
    </xf>
    <xf numFmtId="4" fontId="4" fillId="0" borderId="1" xfId="0" applyNumberFormat="1" applyFont="1" applyBorder="1" applyAlignment="1">
      <alignment horizontal="center" vertical="center"/>
    </xf>
    <xf numFmtId="0" fontId="0" fillId="0" borderId="0" xfId="0" applyFont="1" applyAlignment="1">
      <alignment vertical="center"/>
    </xf>
    <xf numFmtId="0" fontId="4" fillId="0" borderId="2" xfId="0" applyFont="1" applyBorder="1" applyAlignment="1">
      <alignment horizontal="center" vertical="center"/>
    </xf>
    <xf numFmtId="4" fontId="3" fillId="0" borderId="0" xfId="0" applyNumberFormat="1" applyFont="1" applyAlignment="1">
      <alignment horizontal="center" vertical="center"/>
    </xf>
    <xf numFmtId="0" fontId="2" fillId="0" borderId="0" xfId="0" applyFont="1" applyFill="1" applyAlignment="1">
      <alignment horizontal="center" vertical="top"/>
    </xf>
    <xf numFmtId="0" fontId="4" fillId="0" borderId="0" xfId="0" applyFont="1" applyBorder="1" applyAlignment="1">
      <alignment horizontal="center" vertical="center"/>
    </xf>
    <xf numFmtId="0" fontId="4" fillId="0" borderId="0" xfId="0" applyFont="1" applyBorder="1" applyAlignment="1">
      <alignment horizontal="left" vertical="center" wrapText="1"/>
    </xf>
    <xf numFmtId="0" fontId="2" fillId="0" borderId="0" xfId="0" applyFont="1" applyFill="1" applyAlignment="1">
      <alignment horizontal="justify" vertical="top" wrapText="1"/>
    </xf>
    <xf numFmtId="0" fontId="1" fillId="0" borderId="0" xfId="0" applyFont="1" applyAlignment="1">
      <alignment horizontal="justify" vertical="top" wrapText="1"/>
    </xf>
    <xf numFmtId="0" fontId="2" fillId="0" borderId="0" xfId="0" applyNumberFormat="1" applyFont="1" applyAlignment="1">
      <alignment horizontal="distributed" vertical="top" wrapText="1"/>
    </xf>
    <xf numFmtId="0" fontId="4" fillId="0" borderId="1" xfId="0" applyFont="1" applyBorder="1" applyAlignment="1">
      <alignment horizontal="right" vertical="center" wrapText="1"/>
    </xf>
    <xf numFmtId="165" fontId="1" fillId="2" borderId="4" xfId="1" applyNumberFormat="1" applyFont="1" applyFill="1" applyBorder="1" applyAlignment="1">
      <alignment horizontal="center" vertical="center"/>
    </xf>
    <xf numFmtId="165" fontId="0" fillId="0" borderId="0" xfId="0" applyNumberFormat="1" applyBorder="1" applyAlignment="1">
      <alignment horizontal="right"/>
    </xf>
    <xf numFmtId="165" fontId="2" fillId="0" borderId="0" xfId="0" applyNumberFormat="1" applyFont="1" applyBorder="1" applyAlignment="1">
      <alignment horizontal="right"/>
    </xf>
    <xf numFmtId="165" fontId="2" fillId="0" borderId="0" xfId="0" applyNumberFormat="1" applyFont="1" applyAlignment="1">
      <alignment horizontal="right"/>
    </xf>
    <xf numFmtId="165" fontId="4" fillId="0" borderId="1" xfId="0" applyNumberFormat="1" applyFont="1" applyBorder="1" applyAlignment="1">
      <alignment horizontal="right" vertical="center"/>
    </xf>
    <xf numFmtId="165" fontId="0" fillId="0" borderId="0" xfId="0" applyNumberFormat="1" applyAlignment="1">
      <alignment horizontal="right"/>
    </xf>
    <xf numFmtId="4" fontId="0" fillId="0" borderId="0" xfId="0" applyNumberFormat="1" applyBorder="1" applyAlignment="1">
      <alignment horizontal="center"/>
    </xf>
    <xf numFmtId="4" fontId="2" fillId="0" borderId="0" xfId="0" applyNumberFormat="1" applyFont="1" applyBorder="1" applyAlignment="1">
      <alignment horizontal="center"/>
    </xf>
    <xf numFmtId="4" fontId="6" fillId="0" borderId="0" xfId="0" applyNumberFormat="1" applyFont="1" applyBorder="1" applyAlignment="1">
      <alignment horizontal="center"/>
    </xf>
    <xf numFmtId="4" fontId="6" fillId="0" borderId="0" xfId="0" applyNumberFormat="1" applyFont="1" applyAlignment="1">
      <alignment horizontal="center"/>
    </xf>
    <xf numFmtId="4" fontId="6" fillId="0" borderId="0" xfId="0" applyNumberFormat="1" applyFont="1" applyFill="1" applyAlignment="1">
      <alignment horizontal="center"/>
    </xf>
    <xf numFmtId="4" fontId="0" fillId="0" borderId="0" xfId="0" applyNumberFormat="1" applyAlignment="1">
      <alignment horizontal="center"/>
    </xf>
    <xf numFmtId="165" fontId="4" fillId="0" borderId="0" xfId="0" applyNumberFormat="1" applyFont="1" applyBorder="1" applyAlignment="1">
      <alignment horizontal="left" vertical="center" wrapText="1"/>
    </xf>
    <xf numFmtId="0" fontId="4" fillId="0" borderId="0" xfId="0" applyFont="1" applyBorder="1" applyAlignment="1">
      <alignment horizontal="center" vertical="center" wrapText="1"/>
    </xf>
    <xf numFmtId="0" fontId="4" fillId="0" borderId="1" xfId="0" applyFont="1" applyBorder="1" applyAlignment="1">
      <alignment horizontal="right" vertical="center"/>
    </xf>
    <xf numFmtId="16" fontId="2" fillId="0" borderId="0" xfId="0" applyNumberFormat="1" applyFont="1" applyAlignment="1">
      <alignment horizontal="center" vertical="top"/>
    </xf>
    <xf numFmtId="4" fontId="2" fillId="0" borderId="0" xfId="0" applyNumberFormat="1" applyFont="1" applyFill="1" applyAlignment="1">
      <alignment horizontal="center"/>
    </xf>
    <xf numFmtId="165" fontId="2" fillId="0" borderId="0" xfId="0" applyNumberFormat="1" applyFont="1" applyFill="1" applyBorder="1" applyAlignment="1">
      <alignment horizontal="right"/>
    </xf>
    <xf numFmtId="0" fontId="2" fillId="0" borderId="0" xfId="0" applyNumberFormat="1" applyFont="1" applyAlignment="1">
      <alignment horizontal="left" vertical="top" wrapText="1"/>
    </xf>
    <xf numFmtId="0" fontId="14" fillId="0" borderId="0" xfId="0" applyFont="1"/>
    <xf numFmtId="0" fontId="2" fillId="0" borderId="0" xfId="0" applyFont="1" applyAlignment="1">
      <alignment horizontal="center"/>
    </xf>
    <xf numFmtId="0" fontId="4" fillId="0" borderId="1" xfId="0" applyFont="1" applyBorder="1" applyAlignment="1">
      <alignment horizontal="left" vertical="center" wrapText="1"/>
    </xf>
    <xf numFmtId="0" fontId="0" fillId="0" borderId="0" xfId="0" applyProtection="1"/>
    <xf numFmtId="165" fontId="1" fillId="2" borderId="4" xfId="1" applyNumberFormat="1" applyFont="1" applyFill="1" applyBorder="1" applyAlignment="1" applyProtection="1">
      <alignment horizontal="center" vertical="center"/>
    </xf>
    <xf numFmtId="0" fontId="0" fillId="0" borderId="0" xfId="0" applyAlignment="1" applyProtection="1">
      <alignment horizontal="center"/>
    </xf>
    <xf numFmtId="0" fontId="0" fillId="0" borderId="0" xfId="0" applyBorder="1" applyAlignment="1" applyProtection="1">
      <alignment horizontal="center"/>
    </xf>
    <xf numFmtId="4" fontId="0" fillId="0" borderId="0" xfId="0" applyNumberFormat="1" applyBorder="1" applyAlignment="1" applyProtection="1">
      <alignment horizontal="center"/>
    </xf>
    <xf numFmtId="165" fontId="0" fillId="0" borderId="0" xfId="0" applyNumberFormat="1" applyBorder="1" applyAlignment="1" applyProtection="1">
      <alignment horizontal="right"/>
    </xf>
    <xf numFmtId="0" fontId="4" fillId="0" borderId="2" xfId="0" applyFont="1" applyBorder="1" applyAlignment="1" applyProtection="1">
      <alignment horizontal="center" vertical="center"/>
    </xf>
    <xf numFmtId="4" fontId="3" fillId="0" borderId="0" xfId="0" applyNumberFormat="1" applyFont="1" applyAlignment="1" applyProtection="1">
      <alignment horizontal="center" vertical="center"/>
    </xf>
    <xf numFmtId="0" fontId="0" fillId="0" borderId="0" xfId="0" applyFont="1" applyAlignment="1" applyProtection="1">
      <alignment vertical="center"/>
    </xf>
    <xf numFmtId="0" fontId="1" fillId="0" borderId="0" xfId="0" applyFont="1" applyBorder="1" applyAlignment="1" applyProtection="1">
      <alignment horizontal="center" vertical="top"/>
    </xf>
    <xf numFmtId="0" fontId="1" fillId="0" borderId="0" xfId="0" applyFont="1" applyBorder="1" applyAlignment="1" applyProtection="1">
      <alignment horizontal="center" wrapText="1"/>
    </xf>
    <xf numFmtId="0" fontId="2" fillId="0" borderId="0" xfId="0" applyFont="1" applyBorder="1" applyAlignment="1" applyProtection="1">
      <alignment horizontal="center"/>
    </xf>
    <xf numFmtId="4" fontId="2" fillId="0" borderId="0" xfId="0" applyNumberFormat="1" applyFont="1" applyBorder="1" applyAlignment="1" applyProtection="1">
      <alignment horizontal="center"/>
    </xf>
    <xf numFmtId="165" fontId="2" fillId="0" borderId="0" xfId="0" applyNumberFormat="1" applyFont="1" applyBorder="1" applyAlignment="1" applyProtection="1">
      <alignment horizontal="right"/>
    </xf>
    <xf numFmtId="4" fontId="2" fillId="0" borderId="0" xfId="0" applyNumberFormat="1" applyFont="1" applyAlignment="1" applyProtection="1">
      <alignment horizontal="center"/>
    </xf>
    <xf numFmtId="0" fontId="2" fillId="0" borderId="0" xfId="0" applyFont="1" applyAlignment="1" applyProtection="1">
      <alignment horizontal="center" vertical="top"/>
    </xf>
    <xf numFmtId="0" fontId="2" fillId="0" borderId="0" xfId="0" applyNumberFormat="1" applyFont="1" applyAlignment="1" applyProtection="1">
      <alignment horizontal="justify" vertical="top" wrapText="1"/>
    </xf>
    <xf numFmtId="0" fontId="6" fillId="0" borderId="0" xfId="0" applyFont="1" applyBorder="1" applyAlignment="1" applyProtection="1">
      <alignment horizontal="center"/>
    </xf>
    <xf numFmtId="4" fontId="6" fillId="0" borderId="0" xfId="0" applyNumberFormat="1" applyFont="1" applyBorder="1" applyAlignment="1" applyProtection="1">
      <alignment horizontal="center"/>
    </xf>
    <xf numFmtId="0" fontId="6" fillId="0" borderId="0" xfId="0" applyFont="1" applyProtection="1"/>
    <xf numFmtId="0" fontId="2" fillId="0" borderId="0" xfId="0" applyFont="1" applyAlignment="1" applyProtection="1">
      <alignment vertical="top" wrapText="1"/>
    </xf>
    <xf numFmtId="165" fontId="2" fillId="0" borderId="0" xfId="0" applyNumberFormat="1" applyFont="1" applyAlignment="1" applyProtection="1">
      <alignment horizontal="right"/>
    </xf>
    <xf numFmtId="0" fontId="2" fillId="0" borderId="0" xfId="0" applyFont="1" applyAlignment="1" applyProtection="1">
      <alignment horizontal="justify" vertical="top" wrapText="1"/>
    </xf>
    <xf numFmtId="0" fontId="6" fillId="0" borderId="0" xfId="0" applyFont="1" applyAlignment="1" applyProtection="1">
      <alignment horizontal="center"/>
    </xf>
    <xf numFmtId="4" fontId="6" fillId="0" borderId="0" xfId="0" applyNumberFormat="1" applyFont="1" applyAlignment="1" applyProtection="1">
      <alignment horizontal="center"/>
    </xf>
    <xf numFmtId="0" fontId="4" fillId="0" borderId="1" xfId="0" applyFont="1" applyBorder="1" applyAlignment="1" applyProtection="1">
      <alignment horizontal="center" vertical="center"/>
    </xf>
    <xf numFmtId="0" fontId="4" fillId="0" borderId="1" xfId="0" applyFont="1" applyBorder="1" applyAlignment="1" applyProtection="1">
      <alignment vertical="center" wrapText="1"/>
    </xf>
    <xf numFmtId="4" fontId="4" fillId="0" borderId="1" xfId="0" applyNumberFormat="1" applyFont="1" applyBorder="1" applyAlignment="1" applyProtection="1">
      <alignment horizontal="center" vertical="center"/>
    </xf>
    <xf numFmtId="165" fontId="4" fillId="0" borderId="1" xfId="0" applyNumberFormat="1" applyFont="1" applyBorder="1" applyAlignment="1" applyProtection="1">
      <alignment horizontal="right" vertical="center"/>
    </xf>
    <xf numFmtId="4" fontId="0" fillId="0" borderId="0" xfId="0" applyNumberFormat="1" applyProtection="1"/>
    <xf numFmtId="4" fontId="0" fillId="0" borderId="0" xfId="0" applyNumberFormat="1" applyAlignment="1" applyProtection="1">
      <alignment horizontal="center"/>
    </xf>
    <xf numFmtId="165" fontId="0" fillId="0" borderId="0" xfId="0" applyNumberFormat="1" applyAlignment="1" applyProtection="1">
      <alignment horizontal="right"/>
    </xf>
    <xf numFmtId="165" fontId="2" fillId="0" borderId="0" xfId="0" applyNumberFormat="1" applyFont="1" applyBorder="1" applyAlignment="1" applyProtection="1">
      <alignment horizontal="right"/>
      <protection locked="0"/>
    </xf>
    <xf numFmtId="165" fontId="2" fillId="0" borderId="0" xfId="0" applyNumberFormat="1" applyFont="1" applyAlignment="1" applyProtection="1">
      <alignment horizontal="right"/>
      <protection locked="0"/>
    </xf>
    <xf numFmtId="165" fontId="2" fillId="0" borderId="0" xfId="0" applyNumberFormat="1" applyFont="1" applyFill="1" applyAlignment="1" applyProtection="1">
      <alignment horizontal="right"/>
      <protection locked="0"/>
    </xf>
    <xf numFmtId="165" fontId="14" fillId="0" borderId="0" xfId="0" applyNumberFormat="1" applyFont="1" applyFill="1" applyAlignment="1" applyProtection="1">
      <alignment horizontal="right"/>
      <protection locked="0"/>
    </xf>
    <xf numFmtId="0" fontId="4" fillId="0" borderId="2" xfId="0" applyFont="1" applyBorder="1" applyAlignment="1">
      <alignment horizontal="left" vertical="center" wrapText="1"/>
    </xf>
    <xf numFmtId="4" fontId="1" fillId="2" borderId="10" xfId="0" applyNumberFormat="1" applyFont="1" applyFill="1" applyBorder="1" applyAlignment="1">
      <alignment horizontal="center" vertical="center"/>
    </xf>
    <xf numFmtId="4" fontId="1" fillId="2" borderId="11" xfId="0" applyNumberFormat="1" applyFont="1" applyFill="1" applyBorder="1" applyAlignment="1">
      <alignment horizontal="center" vertical="center"/>
    </xf>
    <xf numFmtId="4" fontId="1" fillId="2" borderId="10" xfId="0" applyNumberFormat="1" applyFont="1" applyFill="1" applyBorder="1" applyAlignment="1">
      <alignment horizontal="center" vertical="center" wrapText="1"/>
    </xf>
    <xf numFmtId="4" fontId="1" fillId="2" borderId="11" xfId="0" applyNumberFormat="1" applyFont="1" applyFill="1" applyBorder="1" applyAlignment="1">
      <alignment horizontal="center" vertical="center" wrapText="1"/>
    </xf>
    <xf numFmtId="4" fontId="1" fillId="2" borderId="10" xfId="1" applyNumberFormat="1" applyFont="1" applyFill="1" applyBorder="1" applyAlignment="1">
      <alignment horizontal="center" vertical="center"/>
    </xf>
    <xf numFmtId="4" fontId="1" fillId="2" borderId="11" xfId="1" applyNumberFormat="1" applyFont="1" applyFill="1" applyBorder="1" applyAlignment="1">
      <alignment horizontal="center" vertical="center"/>
    </xf>
    <xf numFmtId="165" fontId="1" fillId="2" borderId="8" xfId="1" applyNumberFormat="1" applyFont="1" applyFill="1" applyBorder="1" applyAlignment="1">
      <alignment horizontal="center" vertical="center"/>
    </xf>
    <xf numFmtId="165" fontId="1" fillId="2" borderId="9" xfId="1" applyNumberFormat="1" applyFont="1" applyFill="1" applyBorder="1" applyAlignment="1">
      <alignment horizontal="center" vertical="center"/>
    </xf>
    <xf numFmtId="0" fontId="4" fillId="0" borderId="1" xfId="0" applyFont="1" applyBorder="1" applyAlignment="1">
      <alignment horizontal="left" vertical="center" wrapText="1"/>
    </xf>
    <xf numFmtId="0" fontId="0" fillId="0" borderId="1" xfId="0" applyBorder="1" applyAlignment="1">
      <alignment horizontal="left" vertical="center"/>
    </xf>
    <xf numFmtId="0" fontId="4" fillId="0" borderId="2" xfId="0" applyFont="1" applyBorder="1" applyAlignment="1" applyProtection="1">
      <alignment horizontal="left" vertical="center" wrapText="1"/>
    </xf>
    <xf numFmtId="4" fontId="1" fillId="2" borderId="10" xfId="0" applyNumberFormat="1" applyFont="1" applyFill="1" applyBorder="1" applyAlignment="1" applyProtection="1">
      <alignment horizontal="center" vertical="center"/>
    </xf>
    <xf numFmtId="4" fontId="1" fillId="2" borderId="11" xfId="0" applyNumberFormat="1" applyFont="1" applyFill="1" applyBorder="1" applyAlignment="1" applyProtection="1">
      <alignment horizontal="center" vertical="center"/>
    </xf>
    <xf numFmtId="4" fontId="1" fillId="2" borderId="10" xfId="0" applyNumberFormat="1"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wrapText="1"/>
    </xf>
    <xf numFmtId="4" fontId="1" fillId="2" borderId="10" xfId="1" applyNumberFormat="1" applyFont="1" applyFill="1" applyBorder="1" applyAlignment="1" applyProtection="1">
      <alignment horizontal="center" vertical="center"/>
    </xf>
    <xf numFmtId="4" fontId="1" fillId="2" borderId="11" xfId="1" applyNumberFormat="1" applyFont="1" applyFill="1" applyBorder="1" applyAlignment="1" applyProtection="1">
      <alignment horizontal="center" vertical="center"/>
    </xf>
    <xf numFmtId="165" fontId="1" fillId="2" borderId="8" xfId="1" applyNumberFormat="1" applyFont="1" applyFill="1" applyBorder="1" applyAlignment="1" applyProtection="1">
      <alignment horizontal="center" vertical="center"/>
    </xf>
    <xf numFmtId="165" fontId="1" fillId="2" borderId="9" xfId="1" applyNumberFormat="1" applyFont="1" applyFill="1" applyBorder="1" applyAlignment="1" applyProtection="1">
      <alignment horizontal="center" vertical="center"/>
    </xf>
    <xf numFmtId="164" fontId="4" fillId="0" borderId="0" xfId="0" applyNumberFormat="1" applyFont="1" applyBorder="1" applyAlignment="1" applyProtection="1">
      <protection locked="0"/>
    </xf>
    <xf numFmtId="164" fontId="4" fillId="0" borderId="0" xfId="0" applyNumberFormat="1" applyFont="1" applyBorder="1" applyAlignment="1" applyProtection="1">
      <alignment horizontal="center"/>
      <protection locked="0"/>
    </xf>
    <xf numFmtId="165" fontId="0" fillId="0" borderId="0" xfId="0" applyNumberFormat="1" applyProtection="1"/>
    <xf numFmtId="0" fontId="8" fillId="0" borderId="5" xfId="0" applyFont="1" applyBorder="1" applyAlignment="1" applyProtection="1">
      <alignment horizontal="center" vertical="center"/>
    </xf>
    <xf numFmtId="0" fontId="8" fillId="0" borderId="6" xfId="0" applyFont="1" applyBorder="1" applyAlignment="1" applyProtection="1">
      <alignment horizontal="center" vertical="center"/>
    </xf>
    <xf numFmtId="0" fontId="8" fillId="0" borderId="7" xfId="0" applyFont="1" applyBorder="1" applyAlignment="1" applyProtection="1">
      <alignment horizontal="center" vertical="center"/>
    </xf>
    <xf numFmtId="0" fontId="7" fillId="0" borderId="0" xfId="0" applyFont="1" applyBorder="1" applyProtection="1"/>
    <xf numFmtId="0" fontId="8" fillId="0" borderId="0" xfId="0" applyFont="1" applyBorder="1" applyProtection="1"/>
    <xf numFmtId="0" fontId="4" fillId="0" borderId="0" xfId="0" applyFont="1" applyBorder="1" applyAlignment="1" applyProtection="1">
      <alignment horizontal="center" vertical="top"/>
    </xf>
    <xf numFmtId="0" fontId="4" fillId="0" borderId="0" xfId="0" applyFont="1" applyBorder="1" applyAlignment="1" applyProtection="1">
      <alignment horizontal="left" wrapText="1"/>
    </xf>
    <xf numFmtId="164" fontId="4" fillId="0" borderId="0" xfId="0" applyNumberFormat="1" applyFont="1" applyBorder="1" applyAlignment="1" applyProtection="1"/>
    <xf numFmtId="165" fontId="4" fillId="0" borderId="8" xfId="0" applyNumberFormat="1" applyFont="1" applyBorder="1" applyAlignment="1" applyProtection="1">
      <alignment horizontal="right"/>
    </xf>
    <xf numFmtId="165" fontId="4" fillId="0" borderId="9" xfId="0" applyNumberFormat="1" applyFont="1" applyBorder="1" applyAlignment="1" applyProtection="1">
      <alignment horizontal="right"/>
    </xf>
    <xf numFmtId="0" fontId="0" fillId="0" borderId="0" xfId="0" applyFont="1" applyProtection="1"/>
    <xf numFmtId="0" fontId="4" fillId="0" borderId="0" xfId="0" applyFont="1" applyBorder="1" applyAlignment="1" applyProtection="1">
      <alignment horizontal="left" vertical="top" wrapText="1"/>
    </xf>
    <xf numFmtId="0" fontId="3" fillId="0" borderId="0" xfId="0" applyFont="1" applyBorder="1" applyAlignment="1" applyProtection="1">
      <alignment horizontal="left"/>
    </xf>
    <xf numFmtId="164" fontId="4" fillId="0" borderId="0" xfId="0" applyNumberFormat="1" applyFont="1" applyBorder="1" applyAlignment="1" applyProtection="1">
      <alignment horizontal="left"/>
    </xf>
    <xf numFmtId="165" fontId="0" fillId="0" borderId="0" xfId="0" applyNumberFormat="1" applyFont="1" applyAlignment="1" applyProtection="1">
      <alignment horizontal="right"/>
    </xf>
    <xf numFmtId="0" fontId="4" fillId="0" borderId="0" xfId="0" applyFont="1" applyBorder="1" applyAlignment="1" applyProtection="1">
      <alignment horizontal="left" wrapText="1"/>
    </xf>
    <xf numFmtId="165" fontId="4" fillId="0" borderId="0" xfId="0" applyNumberFormat="1" applyFont="1" applyBorder="1" applyAlignment="1" applyProtection="1">
      <alignment horizontal="right"/>
    </xf>
    <xf numFmtId="0" fontId="0" fillId="0" borderId="0" xfId="0" applyAlignment="1" applyProtection="1">
      <alignment horizontal="left" wrapText="1"/>
    </xf>
    <xf numFmtId="0" fontId="1" fillId="0" borderId="3" xfId="0" applyFont="1" applyBorder="1" applyAlignment="1" applyProtection="1">
      <alignment vertical="top"/>
    </xf>
    <xf numFmtId="0" fontId="1" fillId="0" borderId="3" xfId="0" applyFont="1" applyBorder="1" applyAlignment="1" applyProtection="1">
      <alignment wrapText="1"/>
    </xf>
    <xf numFmtId="0" fontId="2" fillId="0" borderId="3" xfId="0" applyFont="1" applyBorder="1" applyAlignment="1" applyProtection="1">
      <alignment horizontal="center"/>
    </xf>
    <xf numFmtId="164" fontId="1" fillId="0" borderId="3" xfId="0" applyNumberFormat="1" applyFont="1" applyBorder="1" applyAlignment="1" applyProtection="1">
      <alignment horizontal="center"/>
    </xf>
    <xf numFmtId="165" fontId="0" fillId="0" borderId="3" xfId="0" applyNumberFormat="1" applyBorder="1" applyAlignment="1" applyProtection="1">
      <alignment horizontal="right"/>
    </xf>
    <xf numFmtId="0" fontId="9" fillId="0" borderId="3" xfId="0" applyFont="1" applyBorder="1" applyAlignment="1" applyProtection="1">
      <alignment vertical="center"/>
    </xf>
    <xf numFmtId="0" fontId="12" fillId="0" borderId="6" xfId="0" applyFont="1" applyFill="1" applyBorder="1" applyAlignment="1" applyProtection="1">
      <alignment horizontal="right" vertical="center" wrapText="1"/>
    </xf>
    <xf numFmtId="164" fontId="10" fillId="0" borderId="3" xfId="0" applyNumberFormat="1" applyFont="1" applyBorder="1" applyAlignment="1" applyProtection="1">
      <alignment vertical="center"/>
    </xf>
    <xf numFmtId="165" fontId="10" fillId="0" borderId="5" xfId="0" applyNumberFormat="1" applyFont="1" applyBorder="1" applyAlignment="1" applyProtection="1">
      <alignment horizontal="right" vertical="center"/>
    </xf>
    <xf numFmtId="165" fontId="10" fillId="0" borderId="7" xfId="0" applyNumberFormat="1" applyFont="1" applyBorder="1" applyAlignment="1" applyProtection="1">
      <alignment horizontal="right" vertical="center"/>
    </xf>
    <xf numFmtId="0" fontId="11" fillId="0" borderId="0" xfId="0" applyFont="1" applyAlignment="1" applyProtection="1">
      <alignment vertical="center"/>
    </xf>
    <xf numFmtId="0" fontId="0" fillId="0" borderId="0" xfId="0" applyAlignment="1" applyProtection="1">
      <alignment horizontal="right"/>
    </xf>
    <xf numFmtId="0" fontId="0" fillId="0" borderId="0" xfId="0" applyFont="1" applyAlignment="1" applyProtection="1">
      <alignment horizontal="right"/>
    </xf>
    <xf numFmtId="165" fontId="0" fillId="0" borderId="8" xfId="0" applyNumberFormat="1" applyBorder="1" applyAlignment="1" applyProtection="1">
      <alignment horizontal="right"/>
    </xf>
    <xf numFmtId="165" fontId="0" fillId="0" borderId="9" xfId="0" applyNumberFormat="1" applyBorder="1" applyAlignment="1" applyProtection="1">
      <alignment horizontal="right"/>
    </xf>
    <xf numFmtId="0" fontId="13" fillId="0" borderId="0" xfId="0" quotePrefix="1" applyFont="1" applyAlignment="1" applyProtection="1">
      <alignment horizontal="right"/>
    </xf>
    <xf numFmtId="165" fontId="10" fillId="0" borderId="8" xfId="0" applyNumberFormat="1" applyFont="1" applyBorder="1" applyAlignment="1" applyProtection="1">
      <alignment horizontal="right" vertical="center"/>
    </xf>
    <xf numFmtId="165" fontId="10" fillId="0" borderId="9" xfId="0" applyNumberFormat="1" applyFont="1" applyBorder="1" applyAlignment="1" applyProtection="1">
      <alignment horizontal="right" vertical="center"/>
    </xf>
    <xf numFmtId="0" fontId="0" fillId="0" borderId="0" xfId="0" applyBorder="1" applyProtection="1"/>
    <xf numFmtId="165" fontId="7" fillId="0" borderId="0" xfId="0" applyNumberFormat="1" applyFont="1" applyBorder="1" applyAlignment="1" applyProtection="1">
      <alignment horizontal="right"/>
    </xf>
    <xf numFmtId="165" fontId="7" fillId="0" borderId="0" xfId="0" applyNumberFormat="1" applyFont="1" applyBorder="1" applyAlignment="1" applyProtection="1"/>
    <xf numFmtId="164" fontId="0" fillId="0" borderId="0" xfId="0" applyNumberFormat="1" applyProtection="1"/>
    <xf numFmtId="0" fontId="7" fillId="0" borderId="0" xfId="0" quotePrefix="1" applyFont="1" applyBorder="1" applyAlignment="1" applyProtection="1">
      <alignment horizontal="left"/>
    </xf>
    <xf numFmtId="165" fontId="0" fillId="0" borderId="0" xfId="0" applyNumberFormat="1" applyBorder="1" applyProtection="1"/>
  </cellXfs>
  <cellStyles count="2">
    <cellStyle name="Navadno" xfId="0" builtinId="0"/>
    <cellStyle name="Vejic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76200</xdr:colOff>
      <xdr:row>9</xdr:row>
      <xdr:rowOff>0</xdr:rowOff>
    </xdr:to>
    <xdr:sp macro="" textlink="">
      <xdr:nvSpPr>
        <xdr:cNvPr id="130753" name="Text Box 1"/>
        <xdr:cNvSpPr txBox="1">
          <a:spLocks noChangeArrowheads="1"/>
        </xdr:cNvSpPr>
      </xdr:nvSpPr>
      <xdr:spPr bwMode="auto">
        <a:xfrm>
          <a:off x="5400675" y="144780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xdr:row>
      <xdr:rowOff>0</xdr:rowOff>
    </xdr:from>
    <xdr:to>
      <xdr:col>6</xdr:col>
      <xdr:colOff>76200</xdr:colOff>
      <xdr:row>9</xdr:row>
      <xdr:rowOff>0</xdr:rowOff>
    </xdr:to>
    <xdr:sp macro="" textlink="">
      <xdr:nvSpPr>
        <xdr:cNvPr id="130754" name="Text Box 1"/>
        <xdr:cNvSpPr txBox="1">
          <a:spLocks noChangeArrowheads="1"/>
        </xdr:cNvSpPr>
      </xdr:nvSpPr>
      <xdr:spPr bwMode="auto">
        <a:xfrm>
          <a:off x="5400675" y="144780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9</xdr:row>
      <xdr:rowOff>0</xdr:rowOff>
    </xdr:from>
    <xdr:to>
      <xdr:col>6</xdr:col>
      <xdr:colOff>76200</xdr:colOff>
      <xdr:row>10</xdr:row>
      <xdr:rowOff>0</xdr:rowOff>
    </xdr:to>
    <xdr:sp macro="" textlink="">
      <xdr:nvSpPr>
        <xdr:cNvPr id="130755" name="Text Box 1"/>
        <xdr:cNvSpPr txBox="1">
          <a:spLocks noChangeArrowheads="1"/>
        </xdr:cNvSpPr>
      </xdr:nvSpPr>
      <xdr:spPr bwMode="auto">
        <a:xfrm>
          <a:off x="5400675" y="16287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11</xdr:row>
      <xdr:rowOff>0</xdr:rowOff>
    </xdr:from>
    <xdr:to>
      <xdr:col>6</xdr:col>
      <xdr:colOff>76200</xdr:colOff>
      <xdr:row>12</xdr:row>
      <xdr:rowOff>0</xdr:rowOff>
    </xdr:to>
    <xdr:sp macro="" textlink="">
      <xdr:nvSpPr>
        <xdr:cNvPr id="130756" name="Text Box 1"/>
        <xdr:cNvSpPr txBox="1">
          <a:spLocks noChangeArrowheads="1"/>
        </xdr:cNvSpPr>
      </xdr:nvSpPr>
      <xdr:spPr bwMode="auto">
        <a:xfrm>
          <a:off x="5400675" y="1990725"/>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12</xdr:row>
      <xdr:rowOff>0</xdr:rowOff>
    </xdr:from>
    <xdr:to>
      <xdr:col>6</xdr:col>
      <xdr:colOff>76200</xdr:colOff>
      <xdr:row>13</xdr:row>
      <xdr:rowOff>9525</xdr:rowOff>
    </xdr:to>
    <xdr:sp macro="" textlink="">
      <xdr:nvSpPr>
        <xdr:cNvPr id="130757" name="Text Box 1"/>
        <xdr:cNvSpPr txBox="1">
          <a:spLocks noChangeArrowheads="1"/>
        </xdr:cNvSpPr>
      </xdr:nvSpPr>
      <xdr:spPr bwMode="auto">
        <a:xfrm>
          <a:off x="5400675" y="2181225"/>
          <a:ext cx="762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18</xdr:row>
      <xdr:rowOff>0</xdr:rowOff>
    </xdr:to>
    <xdr:sp macro="" textlink="">
      <xdr:nvSpPr>
        <xdr:cNvPr id="130758" name="Text Box 1"/>
        <xdr:cNvSpPr txBox="1">
          <a:spLocks noChangeArrowheads="1"/>
        </xdr:cNvSpPr>
      </xdr:nvSpPr>
      <xdr:spPr bwMode="auto">
        <a:xfrm>
          <a:off x="5400675" y="3181350"/>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18</xdr:row>
      <xdr:rowOff>0</xdr:rowOff>
    </xdr:to>
    <xdr:sp macro="" textlink="">
      <xdr:nvSpPr>
        <xdr:cNvPr id="130759" name="Text Box 1"/>
        <xdr:cNvSpPr txBox="1">
          <a:spLocks noChangeArrowheads="1"/>
        </xdr:cNvSpPr>
      </xdr:nvSpPr>
      <xdr:spPr bwMode="auto">
        <a:xfrm>
          <a:off x="5400675" y="3181350"/>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8</xdr:row>
      <xdr:rowOff>0</xdr:rowOff>
    </xdr:from>
    <xdr:to>
      <xdr:col>5</xdr:col>
      <xdr:colOff>76200</xdr:colOff>
      <xdr:row>9</xdr:row>
      <xdr:rowOff>19050</xdr:rowOff>
    </xdr:to>
    <xdr:sp macro="" textlink="">
      <xdr:nvSpPr>
        <xdr:cNvPr id="130760" name="Text Box 2"/>
        <xdr:cNvSpPr txBox="1">
          <a:spLocks noChangeArrowheads="1"/>
        </xdr:cNvSpPr>
      </xdr:nvSpPr>
      <xdr:spPr bwMode="auto">
        <a:xfrm>
          <a:off x="4562475" y="1447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8</xdr:row>
      <xdr:rowOff>0</xdr:rowOff>
    </xdr:from>
    <xdr:to>
      <xdr:col>5</xdr:col>
      <xdr:colOff>76200</xdr:colOff>
      <xdr:row>9</xdr:row>
      <xdr:rowOff>0</xdr:rowOff>
    </xdr:to>
    <xdr:sp macro="" textlink="">
      <xdr:nvSpPr>
        <xdr:cNvPr id="130761" name="Text Box 3"/>
        <xdr:cNvSpPr txBox="1">
          <a:spLocks noChangeArrowheads="1"/>
        </xdr:cNvSpPr>
      </xdr:nvSpPr>
      <xdr:spPr bwMode="auto">
        <a:xfrm>
          <a:off x="4562475" y="144780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8</xdr:row>
      <xdr:rowOff>0</xdr:rowOff>
    </xdr:from>
    <xdr:to>
      <xdr:col>5</xdr:col>
      <xdr:colOff>76200</xdr:colOff>
      <xdr:row>9</xdr:row>
      <xdr:rowOff>19050</xdr:rowOff>
    </xdr:to>
    <xdr:sp macro="" textlink="">
      <xdr:nvSpPr>
        <xdr:cNvPr id="130762" name="Text Box 4"/>
        <xdr:cNvSpPr txBox="1">
          <a:spLocks noChangeArrowheads="1"/>
        </xdr:cNvSpPr>
      </xdr:nvSpPr>
      <xdr:spPr bwMode="auto">
        <a:xfrm>
          <a:off x="4562475" y="1447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8</xdr:row>
      <xdr:rowOff>0</xdr:rowOff>
    </xdr:from>
    <xdr:to>
      <xdr:col>5</xdr:col>
      <xdr:colOff>76200</xdr:colOff>
      <xdr:row>9</xdr:row>
      <xdr:rowOff>0</xdr:rowOff>
    </xdr:to>
    <xdr:sp macro="" textlink="">
      <xdr:nvSpPr>
        <xdr:cNvPr id="130763" name="Text Box 5"/>
        <xdr:cNvSpPr txBox="1">
          <a:spLocks noChangeArrowheads="1"/>
        </xdr:cNvSpPr>
      </xdr:nvSpPr>
      <xdr:spPr bwMode="auto">
        <a:xfrm>
          <a:off x="4562475" y="144780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8</xdr:row>
      <xdr:rowOff>0</xdr:rowOff>
    </xdr:from>
    <xdr:to>
      <xdr:col>5</xdr:col>
      <xdr:colOff>76200</xdr:colOff>
      <xdr:row>9</xdr:row>
      <xdr:rowOff>19050</xdr:rowOff>
    </xdr:to>
    <xdr:sp macro="" textlink="">
      <xdr:nvSpPr>
        <xdr:cNvPr id="130764" name="Text Box 6"/>
        <xdr:cNvSpPr txBox="1">
          <a:spLocks noChangeArrowheads="1"/>
        </xdr:cNvSpPr>
      </xdr:nvSpPr>
      <xdr:spPr bwMode="auto">
        <a:xfrm>
          <a:off x="4562475" y="1447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8</xdr:row>
      <xdr:rowOff>0</xdr:rowOff>
    </xdr:from>
    <xdr:to>
      <xdr:col>5</xdr:col>
      <xdr:colOff>76200</xdr:colOff>
      <xdr:row>9</xdr:row>
      <xdr:rowOff>0</xdr:rowOff>
    </xdr:to>
    <xdr:sp macro="" textlink="">
      <xdr:nvSpPr>
        <xdr:cNvPr id="130765" name="Text Box 7"/>
        <xdr:cNvSpPr txBox="1">
          <a:spLocks noChangeArrowheads="1"/>
        </xdr:cNvSpPr>
      </xdr:nvSpPr>
      <xdr:spPr bwMode="auto">
        <a:xfrm>
          <a:off x="4562475" y="144780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8</xdr:row>
      <xdr:rowOff>0</xdr:rowOff>
    </xdr:from>
    <xdr:to>
      <xdr:col>5</xdr:col>
      <xdr:colOff>76200</xdr:colOff>
      <xdr:row>9</xdr:row>
      <xdr:rowOff>19050</xdr:rowOff>
    </xdr:to>
    <xdr:sp macro="" textlink="">
      <xdr:nvSpPr>
        <xdr:cNvPr id="130766" name="Text Box 4"/>
        <xdr:cNvSpPr txBox="1">
          <a:spLocks noChangeArrowheads="1"/>
        </xdr:cNvSpPr>
      </xdr:nvSpPr>
      <xdr:spPr bwMode="auto">
        <a:xfrm>
          <a:off x="4562475" y="1447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8</xdr:row>
      <xdr:rowOff>0</xdr:rowOff>
    </xdr:from>
    <xdr:to>
      <xdr:col>5</xdr:col>
      <xdr:colOff>76200</xdr:colOff>
      <xdr:row>9</xdr:row>
      <xdr:rowOff>0</xdr:rowOff>
    </xdr:to>
    <xdr:sp macro="" textlink="">
      <xdr:nvSpPr>
        <xdr:cNvPr id="130767" name="Text Box 5"/>
        <xdr:cNvSpPr txBox="1">
          <a:spLocks noChangeArrowheads="1"/>
        </xdr:cNvSpPr>
      </xdr:nvSpPr>
      <xdr:spPr bwMode="auto">
        <a:xfrm>
          <a:off x="4562475" y="144780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8</xdr:row>
      <xdr:rowOff>0</xdr:rowOff>
    </xdr:from>
    <xdr:to>
      <xdr:col>5</xdr:col>
      <xdr:colOff>76200</xdr:colOff>
      <xdr:row>9</xdr:row>
      <xdr:rowOff>19050</xdr:rowOff>
    </xdr:to>
    <xdr:sp macro="" textlink="">
      <xdr:nvSpPr>
        <xdr:cNvPr id="130768" name="Text Box 2"/>
        <xdr:cNvSpPr txBox="1">
          <a:spLocks noChangeArrowheads="1"/>
        </xdr:cNvSpPr>
      </xdr:nvSpPr>
      <xdr:spPr bwMode="auto">
        <a:xfrm>
          <a:off x="4562475" y="1447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8</xdr:row>
      <xdr:rowOff>0</xdr:rowOff>
    </xdr:from>
    <xdr:to>
      <xdr:col>5</xdr:col>
      <xdr:colOff>76200</xdr:colOff>
      <xdr:row>9</xdr:row>
      <xdr:rowOff>0</xdr:rowOff>
    </xdr:to>
    <xdr:sp macro="" textlink="">
      <xdr:nvSpPr>
        <xdr:cNvPr id="130769" name="Text Box 3"/>
        <xdr:cNvSpPr txBox="1">
          <a:spLocks noChangeArrowheads="1"/>
        </xdr:cNvSpPr>
      </xdr:nvSpPr>
      <xdr:spPr bwMode="auto">
        <a:xfrm>
          <a:off x="4562475" y="144780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8</xdr:row>
      <xdr:rowOff>0</xdr:rowOff>
    </xdr:from>
    <xdr:to>
      <xdr:col>5</xdr:col>
      <xdr:colOff>76200</xdr:colOff>
      <xdr:row>9</xdr:row>
      <xdr:rowOff>19050</xdr:rowOff>
    </xdr:to>
    <xdr:sp macro="" textlink="">
      <xdr:nvSpPr>
        <xdr:cNvPr id="130770" name="Text Box 4"/>
        <xdr:cNvSpPr txBox="1">
          <a:spLocks noChangeArrowheads="1"/>
        </xdr:cNvSpPr>
      </xdr:nvSpPr>
      <xdr:spPr bwMode="auto">
        <a:xfrm>
          <a:off x="4562475" y="1447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8</xdr:row>
      <xdr:rowOff>0</xdr:rowOff>
    </xdr:from>
    <xdr:to>
      <xdr:col>5</xdr:col>
      <xdr:colOff>76200</xdr:colOff>
      <xdr:row>9</xdr:row>
      <xdr:rowOff>0</xdr:rowOff>
    </xdr:to>
    <xdr:sp macro="" textlink="">
      <xdr:nvSpPr>
        <xdr:cNvPr id="130771" name="Text Box 5"/>
        <xdr:cNvSpPr txBox="1">
          <a:spLocks noChangeArrowheads="1"/>
        </xdr:cNvSpPr>
      </xdr:nvSpPr>
      <xdr:spPr bwMode="auto">
        <a:xfrm>
          <a:off x="4562475" y="144780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8</xdr:row>
      <xdr:rowOff>0</xdr:rowOff>
    </xdr:from>
    <xdr:to>
      <xdr:col>5</xdr:col>
      <xdr:colOff>76200</xdr:colOff>
      <xdr:row>9</xdr:row>
      <xdr:rowOff>19050</xdr:rowOff>
    </xdr:to>
    <xdr:sp macro="" textlink="">
      <xdr:nvSpPr>
        <xdr:cNvPr id="130772" name="Text Box 6"/>
        <xdr:cNvSpPr txBox="1">
          <a:spLocks noChangeArrowheads="1"/>
        </xdr:cNvSpPr>
      </xdr:nvSpPr>
      <xdr:spPr bwMode="auto">
        <a:xfrm>
          <a:off x="4562475" y="1447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8</xdr:row>
      <xdr:rowOff>0</xdr:rowOff>
    </xdr:from>
    <xdr:to>
      <xdr:col>5</xdr:col>
      <xdr:colOff>76200</xdr:colOff>
      <xdr:row>9</xdr:row>
      <xdr:rowOff>0</xdr:rowOff>
    </xdr:to>
    <xdr:sp macro="" textlink="">
      <xdr:nvSpPr>
        <xdr:cNvPr id="130773" name="Text Box 7"/>
        <xdr:cNvSpPr txBox="1">
          <a:spLocks noChangeArrowheads="1"/>
        </xdr:cNvSpPr>
      </xdr:nvSpPr>
      <xdr:spPr bwMode="auto">
        <a:xfrm>
          <a:off x="4562475" y="144780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8</xdr:row>
      <xdr:rowOff>0</xdr:rowOff>
    </xdr:from>
    <xdr:to>
      <xdr:col>5</xdr:col>
      <xdr:colOff>76200</xdr:colOff>
      <xdr:row>9</xdr:row>
      <xdr:rowOff>19050</xdr:rowOff>
    </xdr:to>
    <xdr:sp macro="" textlink="">
      <xdr:nvSpPr>
        <xdr:cNvPr id="130774" name="Text Box 4"/>
        <xdr:cNvSpPr txBox="1">
          <a:spLocks noChangeArrowheads="1"/>
        </xdr:cNvSpPr>
      </xdr:nvSpPr>
      <xdr:spPr bwMode="auto">
        <a:xfrm>
          <a:off x="4562475" y="1447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8</xdr:row>
      <xdr:rowOff>0</xdr:rowOff>
    </xdr:from>
    <xdr:to>
      <xdr:col>5</xdr:col>
      <xdr:colOff>76200</xdr:colOff>
      <xdr:row>9</xdr:row>
      <xdr:rowOff>19050</xdr:rowOff>
    </xdr:to>
    <xdr:sp macro="" textlink="">
      <xdr:nvSpPr>
        <xdr:cNvPr id="130775" name="Text Box 2"/>
        <xdr:cNvSpPr txBox="1">
          <a:spLocks noChangeArrowheads="1"/>
        </xdr:cNvSpPr>
      </xdr:nvSpPr>
      <xdr:spPr bwMode="auto">
        <a:xfrm>
          <a:off x="4562475" y="1447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8</xdr:row>
      <xdr:rowOff>0</xdr:rowOff>
    </xdr:from>
    <xdr:to>
      <xdr:col>5</xdr:col>
      <xdr:colOff>76200</xdr:colOff>
      <xdr:row>9</xdr:row>
      <xdr:rowOff>19050</xdr:rowOff>
    </xdr:to>
    <xdr:sp macro="" textlink="">
      <xdr:nvSpPr>
        <xdr:cNvPr id="130776" name="Text Box 4"/>
        <xdr:cNvSpPr txBox="1">
          <a:spLocks noChangeArrowheads="1"/>
        </xdr:cNvSpPr>
      </xdr:nvSpPr>
      <xdr:spPr bwMode="auto">
        <a:xfrm>
          <a:off x="4562475" y="1447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8</xdr:row>
      <xdr:rowOff>0</xdr:rowOff>
    </xdr:from>
    <xdr:to>
      <xdr:col>5</xdr:col>
      <xdr:colOff>76200</xdr:colOff>
      <xdr:row>9</xdr:row>
      <xdr:rowOff>19050</xdr:rowOff>
    </xdr:to>
    <xdr:sp macro="" textlink="">
      <xdr:nvSpPr>
        <xdr:cNvPr id="130777" name="Text Box 6"/>
        <xdr:cNvSpPr txBox="1">
          <a:spLocks noChangeArrowheads="1"/>
        </xdr:cNvSpPr>
      </xdr:nvSpPr>
      <xdr:spPr bwMode="auto">
        <a:xfrm>
          <a:off x="4562475" y="1447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11</xdr:row>
      <xdr:rowOff>0</xdr:rowOff>
    </xdr:from>
    <xdr:to>
      <xdr:col>5</xdr:col>
      <xdr:colOff>76200</xdr:colOff>
      <xdr:row>12</xdr:row>
      <xdr:rowOff>0</xdr:rowOff>
    </xdr:to>
    <xdr:sp macro="" textlink="">
      <xdr:nvSpPr>
        <xdr:cNvPr id="130778" name="Text Box 1"/>
        <xdr:cNvSpPr txBox="1">
          <a:spLocks noChangeArrowheads="1"/>
        </xdr:cNvSpPr>
      </xdr:nvSpPr>
      <xdr:spPr bwMode="auto">
        <a:xfrm>
          <a:off x="4562475" y="1990725"/>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11</xdr:row>
      <xdr:rowOff>0</xdr:rowOff>
    </xdr:from>
    <xdr:to>
      <xdr:col>5</xdr:col>
      <xdr:colOff>76200</xdr:colOff>
      <xdr:row>12</xdr:row>
      <xdr:rowOff>0</xdr:rowOff>
    </xdr:to>
    <xdr:sp macro="" textlink="">
      <xdr:nvSpPr>
        <xdr:cNvPr id="130779" name="Text Box 1"/>
        <xdr:cNvSpPr txBox="1">
          <a:spLocks noChangeArrowheads="1"/>
        </xdr:cNvSpPr>
      </xdr:nvSpPr>
      <xdr:spPr bwMode="auto">
        <a:xfrm>
          <a:off x="4562475" y="1990725"/>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76200</xdr:colOff>
      <xdr:row>13</xdr:row>
      <xdr:rowOff>0</xdr:rowOff>
    </xdr:to>
    <xdr:sp macro="" textlink="">
      <xdr:nvSpPr>
        <xdr:cNvPr id="130780" name="Text Box 1"/>
        <xdr:cNvSpPr txBox="1">
          <a:spLocks noChangeArrowheads="1"/>
        </xdr:cNvSpPr>
      </xdr:nvSpPr>
      <xdr:spPr bwMode="auto">
        <a:xfrm>
          <a:off x="4562475" y="2181225"/>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14</xdr:row>
      <xdr:rowOff>0</xdr:rowOff>
    </xdr:from>
    <xdr:to>
      <xdr:col>5</xdr:col>
      <xdr:colOff>76200</xdr:colOff>
      <xdr:row>14</xdr:row>
      <xdr:rowOff>180975</xdr:rowOff>
    </xdr:to>
    <xdr:sp macro="" textlink="">
      <xdr:nvSpPr>
        <xdr:cNvPr id="130781" name="Text Box 1"/>
        <xdr:cNvSpPr txBox="1">
          <a:spLocks noChangeArrowheads="1"/>
        </xdr:cNvSpPr>
      </xdr:nvSpPr>
      <xdr:spPr bwMode="auto">
        <a:xfrm>
          <a:off x="4562475" y="268605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14</xdr:row>
      <xdr:rowOff>0</xdr:rowOff>
    </xdr:from>
    <xdr:to>
      <xdr:col>5</xdr:col>
      <xdr:colOff>76200</xdr:colOff>
      <xdr:row>15</xdr:row>
      <xdr:rowOff>9525</xdr:rowOff>
    </xdr:to>
    <xdr:sp macro="" textlink="">
      <xdr:nvSpPr>
        <xdr:cNvPr id="130782" name="Text Box 1"/>
        <xdr:cNvSpPr txBox="1">
          <a:spLocks noChangeArrowheads="1"/>
        </xdr:cNvSpPr>
      </xdr:nvSpPr>
      <xdr:spPr bwMode="auto">
        <a:xfrm>
          <a:off x="4562475" y="2686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22</xdr:row>
      <xdr:rowOff>0</xdr:rowOff>
    </xdr:from>
    <xdr:to>
      <xdr:col>5</xdr:col>
      <xdr:colOff>76200</xdr:colOff>
      <xdr:row>23</xdr:row>
      <xdr:rowOff>0</xdr:rowOff>
    </xdr:to>
    <xdr:sp macro="" textlink="">
      <xdr:nvSpPr>
        <xdr:cNvPr id="130783" name="Text Box 1"/>
        <xdr:cNvSpPr txBox="1">
          <a:spLocks noChangeArrowheads="1"/>
        </xdr:cNvSpPr>
      </xdr:nvSpPr>
      <xdr:spPr bwMode="auto">
        <a:xfrm>
          <a:off x="4562475" y="38766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22</xdr:row>
      <xdr:rowOff>0</xdr:rowOff>
    </xdr:from>
    <xdr:to>
      <xdr:col>5</xdr:col>
      <xdr:colOff>76200</xdr:colOff>
      <xdr:row>23</xdr:row>
      <xdr:rowOff>0</xdr:rowOff>
    </xdr:to>
    <xdr:sp macro="" textlink="">
      <xdr:nvSpPr>
        <xdr:cNvPr id="130784" name="Text Box 1"/>
        <xdr:cNvSpPr txBox="1">
          <a:spLocks noChangeArrowheads="1"/>
        </xdr:cNvSpPr>
      </xdr:nvSpPr>
      <xdr:spPr bwMode="auto">
        <a:xfrm>
          <a:off x="4562475" y="38766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xdr:row>
      <xdr:rowOff>0</xdr:rowOff>
    </xdr:from>
    <xdr:to>
      <xdr:col>4</xdr:col>
      <xdr:colOff>76200</xdr:colOff>
      <xdr:row>12</xdr:row>
      <xdr:rowOff>19050</xdr:rowOff>
    </xdr:to>
    <xdr:sp macro="" textlink="">
      <xdr:nvSpPr>
        <xdr:cNvPr id="130785" name="Text Box 2"/>
        <xdr:cNvSpPr txBox="1">
          <a:spLocks noChangeArrowheads="1"/>
        </xdr:cNvSpPr>
      </xdr:nvSpPr>
      <xdr:spPr bwMode="auto">
        <a:xfrm>
          <a:off x="3990975" y="19907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xdr:row>
      <xdr:rowOff>0</xdr:rowOff>
    </xdr:from>
    <xdr:to>
      <xdr:col>4</xdr:col>
      <xdr:colOff>76200</xdr:colOff>
      <xdr:row>12</xdr:row>
      <xdr:rowOff>0</xdr:rowOff>
    </xdr:to>
    <xdr:sp macro="" textlink="">
      <xdr:nvSpPr>
        <xdr:cNvPr id="130786" name="Text Box 3"/>
        <xdr:cNvSpPr txBox="1">
          <a:spLocks noChangeArrowheads="1"/>
        </xdr:cNvSpPr>
      </xdr:nvSpPr>
      <xdr:spPr bwMode="auto">
        <a:xfrm>
          <a:off x="3990975" y="1990725"/>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xdr:row>
      <xdr:rowOff>0</xdr:rowOff>
    </xdr:from>
    <xdr:to>
      <xdr:col>4</xdr:col>
      <xdr:colOff>76200</xdr:colOff>
      <xdr:row>12</xdr:row>
      <xdr:rowOff>19050</xdr:rowOff>
    </xdr:to>
    <xdr:sp macro="" textlink="">
      <xdr:nvSpPr>
        <xdr:cNvPr id="130787" name="Text Box 4"/>
        <xdr:cNvSpPr txBox="1">
          <a:spLocks noChangeArrowheads="1"/>
        </xdr:cNvSpPr>
      </xdr:nvSpPr>
      <xdr:spPr bwMode="auto">
        <a:xfrm>
          <a:off x="3990975" y="19907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xdr:row>
      <xdr:rowOff>0</xdr:rowOff>
    </xdr:from>
    <xdr:to>
      <xdr:col>4</xdr:col>
      <xdr:colOff>76200</xdr:colOff>
      <xdr:row>12</xdr:row>
      <xdr:rowOff>0</xdr:rowOff>
    </xdr:to>
    <xdr:sp macro="" textlink="">
      <xdr:nvSpPr>
        <xdr:cNvPr id="130788" name="Text Box 5"/>
        <xdr:cNvSpPr txBox="1">
          <a:spLocks noChangeArrowheads="1"/>
        </xdr:cNvSpPr>
      </xdr:nvSpPr>
      <xdr:spPr bwMode="auto">
        <a:xfrm>
          <a:off x="3990975" y="1990725"/>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xdr:row>
      <xdr:rowOff>0</xdr:rowOff>
    </xdr:from>
    <xdr:to>
      <xdr:col>4</xdr:col>
      <xdr:colOff>76200</xdr:colOff>
      <xdr:row>12</xdr:row>
      <xdr:rowOff>19050</xdr:rowOff>
    </xdr:to>
    <xdr:sp macro="" textlink="">
      <xdr:nvSpPr>
        <xdr:cNvPr id="130789" name="Text Box 6"/>
        <xdr:cNvSpPr txBox="1">
          <a:spLocks noChangeArrowheads="1"/>
        </xdr:cNvSpPr>
      </xdr:nvSpPr>
      <xdr:spPr bwMode="auto">
        <a:xfrm>
          <a:off x="3990975" y="19907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xdr:row>
      <xdr:rowOff>0</xdr:rowOff>
    </xdr:from>
    <xdr:to>
      <xdr:col>4</xdr:col>
      <xdr:colOff>76200</xdr:colOff>
      <xdr:row>12</xdr:row>
      <xdr:rowOff>0</xdr:rowOff>
    </xdr:to>
    <xdr:sp macro="" textlink="">
      <xdr:nvSpPr>
        <xdr:cNvPr id="130790" name="Text Box 7"/>
        <xdr:cNvSpPr txBox="1">
          <a:spLocks noChangeArrowheads="1"/>
        </xdr:cNvSpPr>
      </xdr:nvSpPr>
      <xdr:spPr bwMode="auto">
        <a:xfrm>
          <a:off x="3990975" y="1990725"/>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xdr:row>
      <xdr:rowOff>0</xdr:rowOff>
    </xdr:from>
    <xdr:to>
      <xdr:col>4</xdr:col>
      <xdr:colOff>76200</xdr:colOff>
      <xdr:row>12</xdr:row>
      <xdr:rowOff>19050</xdr:rowOff>
    </xdr:to>
    <xdr:sp macro="" textlink="">
      <xdr:nvSpPr>
        <xdr:cNvPr id="130791" name="Text Box 4"/>
        <xdr:cNvSpPr txBox="1">
          <a:spLocks noChangeArrowheads="1"/>
        </xdr:cNvSpPr>
      </xdr:nvSpPr>
      <xdr:spPr bwMode="auto">
        <a:xfrm>
          <a:off x="3990975" y="19907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xdr:row>
      <xdr:rowOff>0</xdr:rowOff>
    </xdr:from>
    <xdr:to>
      <xdr:col>4</xdr:col>
      <xdr:colOff>76200</xdr:colOff>
      <xdr:row>12</xdr:row>
      <xdr:rowOff>0</xdr:rowOff>
    </xdr:to>
    <xdr:sp macro="" textlink="">
      <xdr:nvSpPr>
        <xdr:cNvPr id="130792" name="Text Box 5"/>
        <xdr:cNvSpPr txBox="1">
          <a:spLocks noChangeArrowheads="1"/>
        </xdr:cNvSpPr>
      </xdr:nvSpPr>
      <xdr:spPr bwMode="auto">
        <a:xfrm>
          <a:off x="3990975" y="1990725"/>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xdr:row>
      <xdr:rowOff>0</xdr:rowOff>
    </xdr:from>
    <xdr:to>
      <xdr:col>4</xdr:col>
      <xdr:colOff>76200</xdr:colOff>
      <xdr:row>12</xdr:row>
      <xdr:rowOff>19050</xdr:rowOff>
    </xdr:to>
    <xdr:sp macro="" textlink="">
      <xdr:nvSpPr>
        <xdr:cNvPr id="130793" name="Text Box 2"/>
        <xdr:cNvSpPr txBox="1">
          <a:spLocks noChangeArrowheads="1"/>
        </xdr:cNvSpPr>
      </xdr:nvSpPr>
      <xdr:spPr bwMode="auto">
        <a:xfrm>
          <a:off x="3990975" y="19907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xdr:row>
      <xdr:rowOff>0</xdr:rowOff>
    </xdr:from>
    <xdr:to>
      <xdr:col>4</xdr:col>
      <xdr:colOff>76200</xdr:colOff>
      <xdr:row>12</xdr:row>
      <xdr:rowOff>0</xdr:rowOff>
    </xdr:to>
    <xdr:sp macro="" textlink="">
      <xdr:nvSpPr>
        <xdr:cNvPr id="130794" name="Text Box 3"/>
        <xdr:cNvSpPr txBox="1">
          <a:spLocks noChangeArrowheads="1"/>
        </xdr:cNvSpPr>
      </xdr:nvSpPr>
      <xdr:spPr bwMode="auto">
        <a:xfrm>
          <a:off x="3990975" y="1990725"/>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xdr:row>
      <xdr:rowOff>0</xdr:rowOff>
    </xdr:from>
    <xdr:to>
      <xdr:col>4</xdr:col>
      <xdr:colOff>76200</xdr:colOff>
      <xdr:row>12</xdr:row>
      <xdr:rowOff>19050</xdr:rowOff>
    </xdr:to>
    <xdr:sp macro="" textlink="">
      <xdr:nvSpPr>
        <xdr:cNvPr id="130795" name="Text Box 4"/>
        <xdr:cNvSpPr txBox="1">
          <a:spLocks noChangeArrowheads="1"/>
        </xdr:cNvSpPr>
      </xdr:nvSpPr>
      <xdr:spPr bwMode="auto">
        <a:xfrm>
          <a:off x="3990975" y="19907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xdr:row>
      <xdr:rowOff>0</xdr:rowOff>
    </xdr:from>
    <xdr:to>
      <xdr:col>4</xdr:col>
      <xdr:colOff>76200</xdr:colOff>
      <xdr:row>12</xdr:row>
      <xdr:rowOff>0</xdr:rowOff>
    </xdr:to>
    <xdr:sp macro="" textlink="">
      <xdr:nvSpPr>
        <xdr:cNvPr id="130796" name="Text Box 5"/>
        <xdr:cNvSpPr txBox="1">
          <a:spLocks noChangeArrowheads="1"/>
        </xdr:cNvSpPr>
      </xdr:nvSpPr>
      <xdr:spPr bwMode="auto">
        <a:xfrm>
          <a:off x="3990975" y="1990725"/>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xdr:row>
      <xdr:rowOff>0</xdr:rowOff>
    </xdr:from>
    <xdr:to>
      <xdr:col>4</xdr:col>
      <xdr:colOff>76200</xdr:colOff>
      <xdr:row>12</xdr:row>
      <xdr:rowOff>19050</xdr:rowOff>
    </xdr:to>
    <xdr:sp macro="" textlink="">
      <xdr:nvSpPr>
        <xdr:cNvPr id="130797" name="Text Box 6"/>
        <xdr:cNvSpPr txBox="1">
          <a:spLocks noChangeArrowheads="1"/>
        </xdr:cNvSpPr>
      </xdr:nvSpPr>
      <xdr:spPr bwMode="auto">
        <a:xfrm>
          <a:off x="3990975" y="19907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xdr:row>
      <xdr:rowOff>0</xdr:rowOff>
    </xdr:from>
    <xdr:to>
      <xdr:col>4</xdr:col>
      <xdr:colOff>76200</xdr:colOff>
      <xdr:row>12</xdr:row>
      <xdr:rowOff>0</xdr:rowOff>
    </xdr:to>
    <xdr:sp macro="" textlink="">
      <xdr:nvSpPr>
        <xdr:cNvPr id="130798" name="Text Box 7"/>
        <xdr:cNvSpPr txBox="1">
          <a:spLocks noChangeArrowheads="1"/>
        </xdr:cNvSpPr>
      </xdr:nvSpPr>
      <xdr:spPr bwMode="auto">
        <a:xfrm>
          <a:off x="3990975" y="1990725"/>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xdr:row>
      <xdr:rowOff>0</xdr:rowOff>
    </xdr:from>
    <xdr:to>
      <xdr:col>4</xdr:col>
      <xdr:colOff>76200</xdr:colOff>
      <xdr:row>12</xdr:row>
      <xdr:rowOff>19050</xdr:rowOff>
    </xdr:to>
    <xdr:sp macro="" textlink="">
      <xdr:nvSpPr>
        <xdr:cNvPr id="130799" name="Text Box 4"/>
        <xdr:cNvSpPr txBox="1">
          <a:spLocks noChangeArrowheads="1"/>
        </xdr:cNvSpPr>
      </xdr:nvSpPr>
      <xdr:spPr bwMode="auto">
        <a:xfrm>
          <a:off x="3990975" y="19907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xdr:row>
      <xdr:rowOff>0</xdr:rowOff>
    </xdr:from>
    <xdr:to>
      <xdr:col>4</xdr:col>
      <xdr:colOff>76200</xdr:colOff>
      <xdr:row>12</xdr:row>
      <xdr:rowOff>19050</xdr:rowOff>
    </xdr:to>
    <xdr:sp macro="" textlink="">
      <xdr:nvSpPr>
        <xdr:cNvPr id="130800" name="Text Box 2"/>
        <xdr:cNvSpPr txBox="1">
          <a:spLocks noChangeArrowheads="1"/>
        </xdr:cNvSpPr>
      </xdr:nvSpPr>
      <xdr:spPr bwMode="auto">
        <a:xfrm>
          <a:off x="3990975" y="19907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xdr:row>
      <xdr:rowOff>0</xdr:rowOff>
    </xdr:from>
    <xdr:to>
      <xdr:col>4</xdr:col>
      <xdr:colOff>76200</xdr:colOff>
      <xdr:row>12</xdr:row>
      <xdr:rowOff>19050</xdr:rowOff>
    </xdr:to>
    <xdr:sp macro="" textlink="">
      <xdr:nvSpPr>
        <xdr:cNvPr id="130801" name="Text Box 4"/>
        <xdr:cNvSpPr txBox="1">
          <a:spLocks noChangeArrowheads="1"/>
        </xdr:cNvSpPr>
      </xdr:nvSpPr>
      <xdr:spPr bwMode="auto">
        <a:xfrm>
          <a:off x="3990975" y="19907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11</xdr:row>
      <xdr:rowOff>0</xdr:rowOff>
    </xdr:from>
    <xdr:to>
      <xdr:col>4</xdr:col>
      <xdr:colOff>76200</xdr:colOff>
      <xdr:row>12</xdr:row>
      <xdr:rowOff>19050</xdr:rowOff>
    </xdr:to>
    <xdr:sp macro="" textlink="">
      <xdr:nvSpPr>
        <xdr:cNvPr id="130802" name="Text Box 6"/>
        <xdr:cNvSpPr txBox="1">
          <a:spLocks noChangeArrowheads="1"/>
        </xdr:cNvSpPr>
      </xdr:nvSpPr>
      <xdr:spPr bwMode="auto">
        <a:xfrm>
          <a:off x="3990975" y="19907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xdr:row>
      <xdr:rowOff>0</xdr:rowOff>
    </xdr:from>
    <xdr:to>
      <xdr:col>0</xdr:col>
      <xdr:colOff>76200</xdr:colOff>
      <xdr:row>14</xdr:row>
      <xdr:rowOff>114300</xdr:rowOff>
    </xdr:to>
    <xdr:sp macro="" textlink="">
      <xdr:nvSpPr>
        <xdr:cNvPr id="130803" name="Text Box 1"/>
        <xdr:cNvSpPr txBox="1">
          <a:spLocks noChangeArrowheads="1"/>
        </xdr:cNvSpPr>
      </xdr:nvSpPr>
      <xdr:spPr bwMode="auto">
        <a:xfrm>
          <a:off x="0" y="2686050"/>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14</xdr:row>
      <xdr:rowOff>0</xdr:rowOff>
    </xdr:from>
    <xdr:to>
      <xdr:col>5</xdr:col>
      <xdr:colOff>76200</xdr:colOff>
      <xdr:row>14</xdr:row>
      <xdr:rowOff>180975</xdr:rowOff>
    </xdr:to>
    <xdr:sp macro="" textlink="">
      <xdr:nvSpPr>
        <xdr:cNvPr id="130804" name="Text Box 1"/>
        <xdr:cNvSpPr txBox="1">
          <a:spLocks noChangeArrowheads="1"/>
        </xdr:cNvSpPr>
      </xdr:nvSpPr>
      <xdr:spPr bwMode="auto">
        <a:xfrm>
          <a:off x="4562475" y="268605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14</xdr:row>
      <xdr:rowOff>0</xdr:rowOff>
    </xdr:from>
    <xdr:to>
      <xdr:col>5</xdr:col>
      <xdr:colOff>76200</xdr:colOff>
      <xdr:row>14</xdr:row>
      <xdr:rowOff>180975</xdr:rowOff>
    </xdr:to>
    <xdr:sp macro="" textlink="">
      <xdr:nvSpPr>
        <xdr:cNvPr id="130805" name="Text Box 1"/>
        <xdr:cNvSpPr txBox="1">
          <a:spLocks noChangeArrowheads="1"/>
        </xdr:cNvSpPr>
      </xdr:nvSpPr>
      <xdr:spPr bwMode="auto">
        <a:xfrm>
          <a:off x="4562475" y="268605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0</xdr:colOff>
      <xdr:row>0</xdr:row>
      <xdr:rowOff>0</xdr:rowOff>
    </xdr:from>
    <xdr:to>
      <xdr:col>5</xdr:col>
      <xdr:colOff>76200</xdr:colOff>
      <xdr:row>1</xdr:row>
      <xdr:rowOff>19050</xdr:rowOff>
    </xdr:to>
    <xdr:sp macro="" textlink="">
      <xdr:nvSpPr>
        <xdr:cNvPr id="126581"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6582" name="Text Box 3"/>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6583"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6584"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6585"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6586" name="Text Box 7"/>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6587" name="Text Box 1"/>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6588"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6589"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6590"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6591" name="Text Box 3"/>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6592"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6593"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6594"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6595" name="Text Box 7"/>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6596"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6597"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6598"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6599"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6600"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6601" name="Text Box 3"/>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6602"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6603"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6604"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6605" name="Text Box 7"/>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6606"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6607"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6608"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6609" name="Text Box 3"/>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6610"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6611"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6612"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6613" name="Text Box 7"/>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6614"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6615"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6616"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6617"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xdr:row>
      <xdr:rowOff>0</xdr:rowOff>
    </xdr:from>
    <xdr:to>
      <xdr:col>5</xdr:col>
      <xdr:colOff>76200</xdr:colOff>
      <xdr:row>2</xdr:row>
      <xdr:rowOff>19050</xdr:rowOff>
    </xdr:to>
    <xdr:sp macro="" textlink="">
      <xdr:nvSpPr>
        <xdr:cNvPr id="126618" name="Text Box 1"/>
        <xdr:cNvSpPr txBox="1">
          <a:spLocks noChangeArrowheads="1"/>
        </xdr:cNvSpPr>
      </xdr:nvSpPr>
      <xdr:spPr bwMode="auto">
        <a:xfrm>
          <a:off x="4933950" y="180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0</xdr:colOff>
      <xdr:row>0</xdr:row>
      <xdr:rowOff>0</xdr:rowOff>
    </xdr:from>
    <xdr:to>
      <xdr:col>5</xdr:col>
      <xdr:colOff>76200</xdr:colOff>
      <xdr:row>1</xdr:row>
      <xdr:rowOff>19050</xdr:rowOff>
    </xdr:to>
    <xdr:sp macro="" textlink="">
      <xdr:nvSpPr>
        <xdr:cNvPr id="131435"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31436" name="Text Box 3"/>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1437"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31438"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1439"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31440" name="Text Box 7"/>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1441" name="Text Box 1"/>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1442"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31443"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1444"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31445" name="Text Box 3"/>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1446"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31447"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1448"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31449" name="Text Box 7"/>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1450"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1451"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1452"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1453"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1454"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31455" name="Text Box 3"/>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1456"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31457"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1458"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31459" name="Text Box 7"/>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1460"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31461"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1462"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31463" name="Text Box 3"/>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1464"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31465"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1466"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31467" name="Text Box 7"/>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1468"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1469"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1470"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1471"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xdr:row>
      <xdr:rowOff>0</xdr:rowOff>
    </xdr:from>
    <xdr:to>
      <xdr:col>5</xdr:col>
      <xdr:colOff>76200</xdr:colOff>
      <xdr:row>2</xdr:row>
      <xdr:rowOff>19050</xdr:rowOff>
    </xdr:to>
    <xdr:sp macro="" textlink="">
      <xdr:nvSpPr>
        <xdr:cNvPr id="131472" name="Text Box 1"/>
        <xdr:cNvSpPr txBox="1">
          <a:spLocks noChangeArrowheads="1"/>
        </xdr:cNvSpPr>
      </xdr:nvSpPr>
      <xdr:spPr bwMode="auto">
        <a:xfrm>
          <a:off x="4933950" y="180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0</xdr:colOff>
      <xdr:row>0</xdr:row>
      <xdr:rowOff>0</xdr:rowOff>
    </xdr:from>
    <xdr:to>
      <xdr:col>5</xdr:col>
      <xdr:colOff>76200</xdr:colOff>
      <xdr:row>1</xdr:row>
      <xdr:rowOff>19050</xdr:rowOff>
    </xdr:to>
    <xdr:sp macro="" textlink="">
      <xdr:nvSpPr>
        <xdr:cNvPr id="132229"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32230" name="Text Box 3"/>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2231"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32232"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2233"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32234" name="Text Box 7"/>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2235" name="Text Box 1"/>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2236"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32237"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2238"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32239" name="Text Box 3"/>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2240"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32241"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2242"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32243" name="Text Box 7"/>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2244"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2245"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2246"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2247"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2248"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32249" name="Text Box 3"/>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2250"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32251"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2252"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32253" name="Text Box 7"/>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2254"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32255"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2256"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32257" name="Text Box 3"/>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2258"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32259"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2260"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32261" name="Text Box 7"/>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2262"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2263"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2264"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2265"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xdr:row>
      <xdr:rowOff>0</xdr:rowOff>
    </xdr:from>
    <xdr:to>
      <xdr:col>5</xdr:col>
      <xdr:colOff>76200</xdr:colOff>
      <xdr:row>2</xdr:row>
      <xdr:rowOff>19050</xdr:rowOff>
    </xdr:to>
    <xdr:sp macro="" textlink="">
      <xdr:nvSpPr>
        <xdr:cNvPr id="132266" name="Text Box 1"/>
        <xdr:cNvSpPr txBox="1">
          <a:spLocks noChangeArrowheads="1"/>
        </xdr:cNvSpPr>
      </xdr:nvSpPr>
      <xdr:spPr bwMode="auto">
        <a:xfrm>
          <a:off x="4933950" y="180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0</xdr:colOff>
      <xdr:row>0</xdr:row>
      <xdr:rowOff>0</xdr:rowOff>
    </xdr:from>
    <xdr:to>
      <xdr:col>5</xdr:col>
      <xdr:colOff>76200</xdr:colOff>
      <xdr:row>1</xdr:row>
      <xdr:rowOff>19050</xdr:rowOff>
    </xdr:to>
    <xdr:sp macro="" textlink="">
      <xdr:nvSpPr>
        <xdr:cNvPr id="124797"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4798" name="Text Box 3"/>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4799"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4800"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4801"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4802" name="Text Box 7"/>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4803" name="Text Box 1"/>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4804"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4805"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4806"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4807" name="Text Box 3"/>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4808"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4809"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4810"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4811" name="Text Box 7"/>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4812"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4813"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4814"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4815"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4816"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4817" name="Text Box 3"/>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4818"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4819"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4820"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4821" name="Text Box 7"/>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4822"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4823"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4824"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4825" name="Text Box 3"/>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4826"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4827"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4828"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4829" name="Text Box 7"/>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4830"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4831"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4832"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4833"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xdr:row>
      <xdr:rowOff>0</xdr:rowOff>
    </xdr:from>
    <xdr:to>
      <xdr:col>5</xdr:col>
      <xdr:colOff>76200</xdr:colOff>
      <xdr:row>2</xdr:row>
      <xdr:rowOff>19050</xdr:rowOff>
    </xdr:to>
    <xdr:sp macro="" textlink="">
      <xdr:nvSpPr>
        <xdr:cNvPr id="124834" name="Text Box 1"/>
        <xdr:cNvSpPr txBox="1">
          <a:spLocks noChangeArrowheads="1"/>
        </xdr:cNvSpPr>
      </xdr:nvSpPr>
      <xdr:spPr bwMode="auto">
        <a:xfrm>
          <a:off x="4933950" y="180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0</xdr:colOff>
      <xdr:row>0</xdr:row>
      <xdr:rowOff>0</xdr:rowOff>
    </xdr:from>
    <xdr:to>
      <xdr:col>5</xdr:col>
      <xdr:colOff>76200</xdr:colOff>
      <xdr:row>1</xdr:row>
      <xdr:rowOff>19050</xdr:rowOff>
    </xdr:to>
    <xdr:sp macro="" textlink="">
      <xdr:nvSpPr>
        <xdr:cNvPr id="125633" name="Text Box 2"/>
        <xdr:cNvSpPr txBox="1">
          <a:spLocks noChangeArrowheads="1"/>
        </xdr:cNvSpPr>
      </xdr:nvSpPr>
      <xdr:spPr bwMode="auto">
        <a:xfrm>
          <a:off x="49720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5634" name="Text Box 3"/>
        <xdr:cNvSpPr txBox="1">
          <a:spLocks noChangeArrowheads="1"/>
        </xdr:cNvSpPr>
      </xdr:nvSpPr>
      <xdr:spPr bwMode="auto">
        <a:xfrm>
          <a:off x="49720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5635" name="Text Box 4"/>
        <xdr:cNvSpPr txBox="1">
          <a:spLocks noChangeArrowheads="1"/>
        </xdr:cNvSpPr>
      </xdr:nvSpPr>
      <xdr:spPr bwMode="auto">
        <a:xfrm>
          <a:off x="49720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5636" name="Text Box 5"/>
        <xdr:cNvSpPr txBox="1">
          <a:spLocks noChangeArrowheads="1"/>
        </xdr:cNvSpPr>
      </xdr:nvSpPr>
      <xdr:spPr bwMode="auto">
        <a:xfrm>
          <a:off x="49720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5637" name="Text Box 6"/>
        <xdr:cNvSpPr txBox="1">
          <a:spLocks noChangeArrowheads="1"/>
        </xdr:cNvSpPr>
      </xdr:nvSpPr>
      <xdr:spPr bwMode="auto">
        <a:xfrm>
          <a:off x="49720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5638" name="Text Box 7"/>
        <xdr:cNvSpPr txBox="1">
          <a:spLocks noChangeArrowheads="1"/>
        </xdr:cNvSpPr>
      </xdr:nvSpPr>
      <xdr:spPr bwMode="auto">
        <a:xfrm>
          <a:off x="49720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5639" name="Text Box 1"/>
        <xdr:cNvSpPr txBox="1">
          <a:spLocks noChangeArrowheads="1"/>
        </xdr:cNvSpPr>
      </xdr:nvSpPr>
      <xdr:spPr bwMode="auto">
        <a:xfrm>
          <a:off x="49720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5640" name="Text Box 4"/>
        <xdr:cNvSpPr txBox="1">
          <a:spLocks noChangeArrowheads="1"/>
        </xdr:cNvSpPr>
      </xdr:nvSpPr>
      <xdr:spPr bwMode="auto">
        <a:xfrm>
          <a:off x="49720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5641" name="Text Box 5"/>
        <xdr:cNvSpPr txBox="1">
          <a:spLocks noChangeArrowheads="1"/>
        </xdr:cNvSpPr>
      </xdr:nvSpPr>
      <xdr:spPr bwMode="auto">
        <a:xfrm>
          <a:off x="49720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5642" name="Text Box 2"/>
        <xdr:cNvSpPr txBox="1">
          <a:spLocks noChangeArrowheads="1"/>
        </xdr:cNvSpPr>
      </xdr:nvSpPr>
      <xdr:spPr bwMode="auto">
        <a:xfrm>
          <a:off x="49720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5643" name="Text Box 3"/>
        <xdr:cNvSpPr txBox="1">
          <a:spLocks noChangeArrowheads="1"/>
        </xdr:cNvSpPr>
      </xdr:nvSpPr>
      <xdr:spPr bwMode="auto">
        <a:xfrm>
          <a:off x="49720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5644" name="Text Box 4"/>
        <xdr:cNvSpPr txBox="1">
          <a:spLocks noChangeArrowheads="1"/>
        </xdr:cNvSpPr>
      </xdr:nvSpPr>
      <xdr:spPr bwMode="auto">
        <a:xfrm>
          <a:off x="49720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5645" name="Text Box 5"/>
        <xdr:cNvSpPr txBox="1">
          <a:spLocks noChangeArrowheads="1"/>
        </xdr:cNvSpPr>
      </xdr:nvSpPr>
      <xdr:spPr bwMode="auto">
        <a:xfrm>
          <a:off x="49720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5646" name="Text Box 6"/>
        <xdr:cNvSpPr txBox="1">
          <a:spLocks noChangeArrowheads="1"/>
        </xdr:cNvSpPr>
      </xdr:nvSpPr>
      <xdr:spPr bwMode="auto">
        <a:xfrm>
          <a:off x="49720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5647" name="Text Box 7"/>
        <xdr:cNvSpPr txBox="1">
          <a:spLocks noChangeArrowheads="1"/>
        </xdr:cNvSpPr>
      </xdr:nvSpPr>
      <xdr:spPr bwMode="auto">
        <a:xfrm>
          <a:off x="49720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5648" name="Text Box 4"/>
        <xdr:cNvSpPr txBox="1">
          <a:spLocks noChangeArrowheads="1"/>
        </xdr:cNvSpPr>
      </xdr:nvSpPr>
      <xdr:spPr bwMode="auto">
        <a:xfrm>
          <a:off x="49720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5649" name="Text Box 2"/>
        <xdr:cNvSpPr txBox="1">
          <a:spLocks noChangeArrowheads="1"/>
        </xdr:cNvSpPr>
      </xdr:nvSpPr>
      <xdr:spPr bwMode="auto">
        <a:xfrm>
          <a:off x="49720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5650" name="Text Box 4"/>
        <xdr:cNvSpPr txBox="1">
          <a:spLocks noChangeArrowheads="1"/>
        </xdr:cNvSpPr>
      </xdr:nvSpPr>
      <xdr:spPr bwMode="auto">
        <a:xfrm>
          <a:off x="49720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5651" name="Text Box 6"/>
        <xdr:cNvSpPr txBox="1">
          <a:spLocks noChangeArrowheads="1"/>
        </xdr:cNvSpPr>
      </xdr:nvSpPr>
      <xdr:spPr bwMode="auto">
        <a:xfrm>
          <a:off x="49720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5652" name="Text Box 2"/>
        <xdr:cNvSpPr txBox="1">
          <a:spLocks noChangeArrowheads="1"/>
        </xdr:cNvSpPr>
      </xdr:nvSpPr>
      <xdr:spPr bwMode="auto">
        <a:xfrm>
          <a:off x="49720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5653" name="Text Box 3"/>
        <xdr:cNvSpPr txBox="1">
          <a:spLocks noChangeArrowheads="1"/>
        </xdr:cNvSpPr>
      </xdr:nvSpPr>
      <xdr:spPr bwMode="auto">
        <a:xfrm>
          <a:off x="49720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5654" name="Text Box 4"/>
        <xdr:cNvSpPr txBox="1">
          <a:spLocks noChangeArrowheads="1"/>
        </xdr:cNvSpPr>
      </xdr:nvSpPr>
      <xdr:spPr bwMode="auto">
        <a:xfrm>
          <a:off x="49720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5655" name="Text Box 5"/>
        <xdr:cNvSpPr txBox="1">
          <a:spLocks noChangeArrowheads="1"/>
        </xdr:cNvSpPr>
      </xdr:nvSpPr>
      <xdr:spPr bwMode="auto">
        <a:xfrm>
          <a:off x="49720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5656" name="Text Box 6"/>
        <xdr:cNvSpPr txBox="1">
          <a:spLocks noChangeArrowheads="1"/>
        </xdr:cNvSpPr>
      </xdr:nvSpPr>
      <xdr:spPr bwMode="auto">
        <a:xfrm>
          <a:off x="49720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5657" name="Text Box 7"/>
        <xdr:cNvSpPr txBox="1">
          <a:spLocks noChangeArrowheads="1"/>
        </xdr:cNvSpPr>
      </xdr:nvSpPr>
      <xdr:spPr bwMode="auto">
        <a:xfrm>
          <a:off x="49720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5658" name="Text Box 4"/>
        <xdr:cNvSpPr txBox="1">
          <a:spLocks noChangeArrowheads="1"/>
        </xdr:cNvSpPr>
      </xdr:nvSpPr>
      <xdr:spPr bwMode="auto">
        <a:xfrm>
          <a:off x="49720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5659" name="Text Box 5"/>
        <xdr:cNvSpPr txBox="1">
          <a:spLocks noChangeArrowheads="1"/>
        </xdr:cNvSpPr>
      </xdr:nvSpPr>
      <xdr:spPr bwMode="auto">
        <a:xfrm>
          <a:off x="49720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5660" name="Text Box 2"/>
        <xdr:cNvSpPr txBox="1">
          <a:spLocks noChangeArrowheads="1"/>
        </xdr:cNvSpPr>
      </xdr:nvSpPr>
      <xdr:spPr bwMode="auto">
        <a:xfrm>
          <a:off x="49720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5661" name="Text Box 3"/>
        <xdr:cNvSpPr txBox="1">
          <a:spLocks noChangeArrowheads="1"/>
        </xdr:cNvSpPr>
      </xdr:nvSpPr>
      <xdr:spPr bwMode="auto">
        <a:xfrm>
          <a:off x="49720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5662" name="Text Box 4"/>
        <xdr:cNvSpPr txBox="1">
          <a:spLocks noChangeArrowheads="1"/>
        </xdr:cNvSpPr>
      </xdr:nvSpPr>
      <xdr:spPr bwMode="auto">
        <a:xfrm>
          <a:off x="49720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5663" name="Text Box 5"/>
        <xdr:cNvSpPr txBox="1">
          <a:spLocks noChangeArrowheads="1"/>
        </xdr:cNvSpPr>
      </xdr:nvSpPr>
      <xdr:spPr bwMode="auto">
        <a:xfrm>
          <a:off x="49720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5664" name="Text Box 6"/>
        <xdr:cNvSpPr txBox="1">
          <a:spLocks noChangeArrowheads="1"/>
        </xdr:cNvSpPr>
      </xdr:nvSpPr>
      <xdr:spPr bwMode="auto">
        <a:xfrm>
          <a:off x="49720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5665" name="Text Box 7"/>
        <xdr:cNvSpPr txBox="1">
          <a:spLocks noChangeArrowheads="1"/>
        </xdr:cNvSpPr>
      </xdr:nvSpPr>
      <xdr:spPr bwMode="auto">
        <a:xfrm>
          <a:off x="49720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5666" name="Text Box 4"/>
        <xdr:cNvSpPr txBox="1">
          <a:spLocks noChangeArrowheads="1"/>
        </xdr:cNvSpPr>
      </xdr:nvSpPr>
      <xdr:spPr bwMode="auto">
        <a:xfrm>
          <a:off x="49720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5667" name="Text Box 2"/>
        <xdr:cNvSpPr txBox="1">
          <a:spLocks noChangeArrowheads="1"/>
        </xdr:cNvSpPr>
      </xdr:nvSpPr>
      <xdr:spPr bwMode="auto">
        <a:xfrm>
          <a:off x="49720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5668" name="Text Box 4"/>
        <xdr:cNvSpPr txBox="1">
          <a:spLocks noChangeArrowheads="1"/>
        </xdr:cNvSpPr>
      </xdr:nvSpPr>
      <xdr:spPr bwMode="auto">
        <a:xfrm>
          <a:off x="49720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5669" name="Text Box 6"/>
        <xdr:cNvSpPr txBox="1">
          <a:spLocks noChangeArrowheads="1"/>
        </xdr:cNvSpPr>
      </xdr:nvSpPr>
      <xdr:spPr bwMode="auto">
        <a:xfrm>
          <a:off x="49720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xdr:row>
      <xdr:rowOff>0</xdr:rowOff>
    </xdr:from>
    <xdr:to>
      <xdr:col>5</xdr:col>
      <xdr:colOff>76200</xdr:colOff>
      <xdr:row>2</xdr:row>
      <xdr:rowOff>19050</xdr:rowOff>
    </xdr:to>
    <xdr:sp macro="" textlink="">
      <xdr:nvSpPr>
        <xdr:cNvPr id="125670" name="Text Box 1"/>
        <xdr:cNvSpPr txBox="1">
          <a:spLocks noChangeArrowheads="1"/>
        </xdr:cNvSpPr>
      </xdr:nvSpPr>
      <xdr:spPr bwMode="auto">
        <a:xfrm>
          <a:off x="4972050" y="180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0</xdr:colOff>
      <xdr:row>0</xdr:row>
      <xdr:rowOff>0</xdr:rowOff>
    </xdr:from>
    <xdr:to>
      <xdr:col>5</xdr:col>
      <xdr:colOff>76200</xdr:colOff>
      <xdr:row>1</xdr:row>
      <xdr:rowOff>19050</xdr:rowOff>
    </xdr:to>
    <xdr:sp macro="" textlink="">
      <xdr:nvSpPr>
        <xdr:cNvPr id="127603"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7604" name="Text Box 3"/>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7605"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7606"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7607"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7608" name="Text Box 7"/>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7609" name="Text Box 1"/>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7610"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7611"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7612"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7613" name="Text Box 3"/>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7614"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7615"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7616"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7617" name="Text Box 7"/>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7618"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7619"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7620"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7621"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7622"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7623" name="Text Box 3"/>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7624"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7625"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7626"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7627" name="Text Box 7"/>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7628"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7629"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7630"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7631" name="Text Box 3"/>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7632"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7633"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7634"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7635" name="Text Box 7"/>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7636"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7637"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7638"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7639"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xdr:row>
      <xdr:rowOff>0</xdr:rowOff>
    </xdr:from>
    <xdr:to>
      <xdr:col>5</xdr:col>
      <xdr:colOff>76200</xdr:colOff>
      <xdr:row>2</xdr:row>
      <xdr:rowOff>19050</xdr:rowOff>
    </xdr:to>
    <xdr:sp macro="" textlink="">
      <xdr:nvSpPr>
        <xdr:cNvPr id="127640" name="Text Box 1"/>
        <xdr:cNvSpPr txBox="1">
          <a:spLocks noChangeArrowheads="1"/>
        </xdr:cNvSpPr>
      </xdr:nvSpPr>
      <xdr:spPr bwMode="auto">
        <a:xfrm>
          <a:off x="4933950" y="180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0</xdr:colOff>
      <xdr:row>0</xdr:row>
      <xdr:rowOff>0</xdr:rowOff>
    </xdr:from>
    <xdr:to>
      <xdr:col>5</xdr:col>
      <xdr:colOff>76200</xdr:colOff>
      <xdr:row>1</xdr:row>
      <xdr:rowOff>19050</xdr:rowOff>
    </xdr:to>
    <xdr:sp macro="" textlink="">
      <xdr:nvSpPr>
        <xdr:cNvPr id="123807"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3808" name="Text Box 3"/>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3809"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3810"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3811"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3812" name="Text Box 7"/>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3813" name="Text Box 1"/>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3814"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3815"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3816"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3817" name="Text Box 3"/>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3818"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3819"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3820"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3821" name="Text Box 7"/>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3822"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3823"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3824"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3825"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3826"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3827" name="Text Box 3"/>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3828"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3829"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3830"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3831" name="Text Box 7"/>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3832"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3833"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3834"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3835" name="Text Box 3"/>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3836"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3837"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3838"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3839" name="Text Box 7"/>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3840"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3841"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3842"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3843"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xdr:row>
      <xdr:rowOff>0</xdr:rowOff>
    </xdr:from>
    <xdr:to>
      <xdr:col>5</xdr:col>
      <xdr:colOff>76200</xdr:colOff>
      <xdr:row>2</xdr:row>
      <xdr:rowOff>19050</xdr:rowOff>
    </xdr:to>
    <xdr:sp macro="" textlink="">
      <xdr:nvSpPr>
        <xdr:cNvPr id="123844" name="Text Box 1"/>
        <xdr:cNvSpPr txBox="1">
          <a:spLocks noChangeArrowheads="1"/>
        </xdr:cNvSpPr>
      </xdr:nvSpPr>
      <xdr:spPr bwMode="auto">
        <a:xfrm>
          <a:off x="4933950" y="180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5</xdr:col>
      <xdr:colOff>0</xdr:colOff>
      <xdr:row>0</xdr:row>
      <xdr:rowOff>0</xdr:rowOff>
    </xdr:from>
    <xdr:to>
      <xdr:col>5</xdr:col>
      <xdr:colOff>76200</xdr:colOff>
      <xdr:row>1</xdr:row>
      <xdr:rowOff>19050</xdr:rowOff>
    </xdr:to>
    <xdr:sp macro="" textlink="">
      <xdr:nvSpPr>
        <xdr:cNvPr id="133213"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33214" name="Text Box 3"/>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3215"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33216"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3217"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33218" name="Text Box 7"/>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3219" name="Text Box 1"/>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3220"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33221"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3222"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33223" name="Text Box 3"/>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3224"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33225"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3226"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33227" name="Text Box 7"/>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3228"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3229"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3230"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3231"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3232"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33233" name="Text Box 3"/>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3234"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33235"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3236"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33237" name="Text Box 7"/>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3238"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33239"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3240"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33241" name="Text Box 3"/>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3242"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33243"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3244"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33245" name="Text Box 7"/>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3246"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3247"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3248"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33249"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xdr:row>
      <xdr:rowOff>0</xdr:rowOff>
    </xdr:from>
    <xdr:to>
      <xdr:col>5</xdr:col>
      <xdr:colOff>76200</xdr:colOff>
      <xdr:row>2</xdr:row>
      <xdr:rowOff>19050</xdr:rowOff>
    </xdr:to>
    <xdr:sp macro="" textlink="">
      <xdr:nvSpPr>
        <xdr:cNvPr id="133250" name="Text Box 1"/>
        <xdr:cNvSpPr txBox="1">
          <a:spLocks noChangeArrowheads="1"/>
        </xdr:cNvSpPr>
      </xdr:nvSpPr>
      <xdr:spPr bwMode="auto">
        <a:xfrm>
          <a:off x="4933950" y="180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5</xdr:col>
      <xdr:colOff>0</xdr:colOff>
      <xdr:row>0</xdr:row>
      <xdr:rowOff>0</xdr:rowOff>
    </xdr:from>
    <xdr:to>
      <xdr:col>5</xdr:col>
      <xdr:colOff>76200</xdr:colOff>
      <xdr:row>1</xdr:row>
      <xdr:rowOff>19050</xdr:rowOff>
    </xdr:to>
    <xdr:sp macro="" textlink="">
      <xdr:nvSpPr>
        <xdr:cNvPr id="128629"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8630" name="Text Box 3"/>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8631"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8632"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8633"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8634" name="Text Box 7"/>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8635" name="Text Box 1"/>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8636"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8637"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8638"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8639" name="Text Box 3"/>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8640"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8641"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8642"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8643" name="Text Box 7"/>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8644"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8645"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8646"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8647"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8648"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8649" name="Text Box 3"/>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8650"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8651"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8652"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8653" name="Text Box 7"/>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8654"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8655"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8656"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8657" name="Text Box 3"/>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8658"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8659"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8660"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8661" name="Text Box 7"/>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8662"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8663"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8664"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8665"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xdr:row>
      <xdr:rowOff>0</xdr:rowOff>
    </xdr:from>
    <xdr:to>
      <xdr:col>5</xdr:col>
      <xdr:colOff>76200</xdr:colOff>
      <xdr:row>2</xdr:row>
      <xdr:rowOff>19050</xdr:rowOff>
    </xdr:to>
    <xdr:sp macro="" textlink="">
      <xdr:nvSpPr>
        <xdr:cNvPr id="128666" name="Text Box 1"/>
        <xdr:cNvSpPr txBox="1">
          <a:spLocks noChangeArrowheads="1"/>
        </xdr:cNvSpPr>
      </xdr:nvSpPr>
      <xdr:spPr bwMode="auto">
        <a:xfrm>
          <a:off x="4933950" y="180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0</xdr:colOff>
      <xdr:row>0</xdr:row>
      <xdr:rowOff>0</xdr:rowOff>
    </xdr:from>
    <xdr:to>
      <xdr:col>5</xdr:col>
      <xdr:colOff>76200</xdr:colOff>
      <xdr:row>1</xdr:row>
      <xdr:rowOff>19050</xdr:rowOff>
    </xdr:to>
    <xdr:sp macro="" textlink="">
      <xdr:nvSpPr>
        <xdr:cNvPr id="129609"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9610" name="Text Box 3"/>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9611"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9612"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9613"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9614" name="Text Box 7"/>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9615" name="Text Box 1"/>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9616"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9617"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9618"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9619" name="Text Box 3"/>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9620"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9621"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9622"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9623" name="Text Box 7"/>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9624"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9625"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9626"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9627"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9628"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9629" name="Text Box 3"/>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9630"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9631"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9632"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9633" name="Text Box 7"/>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9634"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9635"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9636"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9637" name="Text Box 3"/>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9638"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9639" name="Text Box 5"/>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9640"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0</xdr:rowOff>
    </xdr:to>
    <xdr:sp macro="" textlink="">
      <xdr:nvSpPr>
        <xdr:cNvPr id="129641" name="Text Box 7"/>
        <xdr:cNvSpPr txBox="1">
          <a:spLocks noChangeArrowheads="1"/>
        </xdr:cNvSpPr>
      </xdr:nvSpPr>
      <xdr:spPr bwMode="auto">
        <a:xfrm>
          <a:off x="493395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9642"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9643" name="Text Box 2"/>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9644" name="Text Box 4"/>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76200</xdr:colOff>
      <xdr:row>1</xdr:row>
      <xdr:rowOff>19050</xdr:rowOff>
    </xdr:to>
    <xdr:sp macro="" textlink="">
      <xdr:nvSpPr>
        <xdr:cNvPr id="129645" name="Text Box 6"/>
        <xdr:cNvSpPr txBox="1">
          <a:spLocks noChangeArrowheads="1"/>
        </xdr:cNvSpPr>
      </xdr:nvSpPr>
      <xdr:spPr bwMode="auto">
        <a:xfrm>
          <a:off x="493395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xdr:row>
      <xdr:rowOff>0</xdr:rowOff>
    </xdr:from>
    <xdr:to>
      <xdr:col>5</xdr:col>
      <xdr:colOff>76200</xdr:colOff>
      <xdr:row>2</xdr:row>
      <xdr:rowOff>19050</xdr:rowOff>
    </xdr:to>
    <xdr:sp macro="" textlink="">
      <xdr:nvSpPr>
        <xdr:cNvPr id="129646" name="Text Box 1"/>
        <xdr:cNvSpPr txBox="1">
          <a:spLocks noChangeArrowheads="1"/>
        </xdr:cNvSpPr>
      </xdr:nvSpPr>
      <xdr:spPr bwMode="auto">
        <a:xfrm>
          <a:off x="4933950" y="180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2:H54"/>
  <sheetViews>
    <sheetView tabSelected="1" view="pageLayout" zoomScale="85" zoomScalePageLayoutView="85" workbookViewId="0">
      <selection activeCell="E19" sqref="E19"/>
    </sheetView>
  </sheetViews>
  <sheetFormatPr defaultRowHeight="14.25" x14ac:dyDescent="0.2"/>
  <cols>
    <col min="1" max="1" width="5" style="50" customWidth="1"/>
    <col min="2" max="2" width="5.875" style="50" customWidth="1"/>
    <col min="3" max="3" width="27.875" style="50" customWidth="1"/>
    <col min="4" max="4" width="13.625" style="50" customWidth="1"/>
    <col min="5" max="5" width="7.5" style="50" customWidth="1"/>
    <col min="6" max="6" width="11" style="108" customWidth="1"/>
    <col min="7" max="7" width="15.5" style="108" customWidth="1"/>
    <col min="8" max="8" width="12.375" style="50" bestFit="1" customWidth="1"/>
    <col min="9" max="16384" width="9" style="50"/>
  </cols>
  <sheetData>
    <row r="12" spans="1:7" ht="15" thickBot="1" x14ac:dyDescent="0.25"/>
    <row r="13" spans="1:7" ht="28.15" customHeight="1" thickBot="1" x14ac:dyDescent="0.25">
      <c r="A13" s="109" t="s">
        <v>26</v>
      </c>
      <c r="B13" s="110"/>
      <c r="C13" s="110"/>
      <c r="D13" s="110"/>
      <c r="E13" s="110"/>
      <c r="F13" s="110"/>
      <c r="G13" s="111"/>
    </row>
    <row r="14" spans="1:7" ht="12" customHeight="1" x14ac:dyDescent="0.3">
      <c r="A14" s="112"/>
      <c r="B14" s="113"/>
      <c r="C14" s="112"/>
      <c r="D14" s="112"/>
      <c r="E14" s="112"/>
    </row>
    <row r="15" spans="1:7" s="119" customFormat="1" ht="15" x14ac:dyDescent="0.25">
      <c r="A15" s="114" t="s">
        <v>6</v>
      </c>
      <c r="B15" s="115" t="s">
        <v>27</v>
      </c>
      <c r="C15" s="115"/>
      <c r="D15" s="115"/>
      <c r="E15" s="106"/>
      <c r="F15" s="117">
        <f>'1.pripravljalna dela'!F20</f>
        <v>0</v>
      </c>
      <c r="G15" s="118"/>
    </row>
    <row r="16" spans="1:7" s="119" customFormat="1" ht="9" customHeight="1" x14ac:dyDescent="0.25">
      <c r="A16" s="114"/>
      <c r="B16" s="120"/>
      <c r="C16" s="121"/>
      <c r="D16" s="122"/>
      <c r="E16" s="107"/>
      <c r="F16" s="123"/>
      <c r="G16" s="123"/>
    </row>
    <row r="17" spans="1:7" s="119" customFormat="1" ht="15" x14ac:dyDescent="0.25">
      <c r="A17" s="114" t="s">
        <v>7</v>
      </c>
      <c r="B17" s="115" t="s">
        <v>30</v>
      </c>
      <c r="C17" s="115"/>
      <c r="D17" s="115"/>
      <c r="E17" s="106"/>
      <c r="F17" s="117">
        <f>'2.rušitvena dela'!F31</f>
        <v>0</v>
      </c>
      <c r="G17" s="118"/>
    </row>
    <row r="18" spans="1:7" s="119" customFormat="1" ht="9" customHeight="1" x14ac:dyDescent="0.25">
      <c r="A18" s="114"/>
      <c r="B18" s="124"/>
      <c r="C18" s="121"/>
      <c r="D18" s="122"/>
      <c r="E18" s="107"/>
      <c r="F18" s="123"/>
      <c r="G18" s="123"/>
    </row>
    <row r="19" spans="1:7" s="119" customFormat="1" ht="15" x14ac:dyDescent="0.25">
      <c r="A19" s="114" t="s">
        <v>9</v>
      </c>
      <c r="B19" s="115" t="s">
        <v>57</v>
      </c>
      <c r="C19" s="115"/>
      <c r="D19" s="115"/>
      <c r="E19" s="106"/>
      <c r="F19" s="117">
        <f>'3.zemeljska dela'!F14</f>
        <v>0</v>
      </c>
      <c r="G19" s="118"/>
    </row>
    <row r="20" spans="1:7" s="119" customFormat="1" ht="8.25" customHeight="1" x14ac:dyDescent="0.25">
      <c r="A20" s="114"/>
      <c r="B20" s="124"/>
      <c r="C20" s="121"/>
      <c r="D20" s="122"/>
      <c r="E20" s="107"/>
      <c r="F20" s="123"/>
      <c r="G20" s="123"/>
    </row>
    <row r="21" spans="1:7" s="119" customFormat="1" ht="14.25" customHeight="1" x14ac:dyDescent="0.25">
      <c r="A21" s="114" t="s">
        <v>15</v>
      </c>
      <c r="B21" s="115" t="s">
        <v>33</v>
      </c>
      <c r="C21" s="115"/>
      <c r="D21" s="115"/>
      <c r="E21" s="106"/>
      <c r="F21" s="117">
        <f>'4.tesarska dela'!F26</f>
        <v>0</v>
      </c>
      <c r="G21" s="118"/>
    </row>
    <row r="22" spans="1:7" s="119" customFormat="1" ht="8.25" customHeight="1" x14ac:dyDescent="0.25">
      <c r="A22" s="114"/>
      <c r="B22" s="124"/>
      <c r="C22" s="121"/>
      <c r="D22" s="122"/>
      <c r="E22" s="107"/>
      <c r="F22" s="123"/>
      <c r="G22" s="123"/>
    </row>
    <row r="23" spans="1:7" s="119" customFormat="1" ht="14.25" customHeight="1" x14ac:dyDescent="0.25">
      <c r="A23" s="114" t="s">
        <v>47</v>
      </c>
      <c r="B23" s="115" t="s">
        <v>56</v>
      </c>
      <c r="C23" s="115"/>
      <c r="D23" s="115"/>
      <c r="E23" s="106"/>
      <c r="F23" s="117">
        <f>'5.betonska dela'!F30</f>
        <v>0</v>
      </c>
      <c r="G23" s="118"/>
    </row>
    <row r="24" spans="1:7" s="119" customFormat="1" ht="8.25" customHeight="1" x14ac:dyDescent="0.25">
      <c r="A24" s="114"/>
      <c r="B24" s="124"/>
      <c r="C24" s="124"/>
      <c r="D24" s="124"/>
      <c r="E24" s="106"/>
      <c r="F24" s="125"/>
      <c r="G24" s="125"/>
    </row>
    <row r="25" spans="1:7" s="119" customFormat="1" ht="14.25" customHeight="1" x14ac:dyDescent="0.25">
      <c r="A25" s="114" t="s">
        <v>59</v>
      </c>
      <c r="B25" s="115" t="s">
        <v>151</v>
      </c>
      <c r="C25" s="115"/>
      <c r="D25" s="115"/>
      <c r="E25" s="106"/>
      <c r="F25" s="117">
        <f>'6.zidarska dela'!F40</f>
        <v>0</v>
      </c>
      <c r="G25" s="118"/>
    </row>
    <row r="26" spans="1:7" s="119" customFormat="1" ht="7.5" customHeight="1" x14ac:dyDescent="0.25">
      <c r="A26" s="114"/>
      <c r="B26" s="124"/>
      <c r="C26" s="124"/>
      <c r="D26" s="124"/>
      <c r="E26" s="106"/>
      <c r="F26" s="125"/>
      <c r="G26" s="125"/>
    </row>
    <row r="27" spans="1:7" s="119" customFormat="1" ht="14.25" customHeight="1" x14ac:dyDescent="0.25">
      <c r="A27" s="114" t="s">
        <v>76</v>
      </c>
      <c r="B27" s="115" t="s">
        <v>75</v>
      </c>
      <c r="C27" s="115"/>
      <c r="D27" s="115"/>
      <c r="E27" s="106"/>
      <c r="F27" s="117">
        <f>'9.asfalt'!F19</f>
        <v>0</v>
      </c>
      <c r="G27" s="118"/>
    </row>
    <row r="28" spans="1:7" s="119" customFormat="1" ht="9.75" customHeight="1" x14ac:dyDescent="0.25">
      <c r="A28" s="114"/>
      <c r="B28" s="124"/>
      <c r="C28" s="124"/>
      <c r="D28" s="124"/>
      <c r="E28" s="106"/>
      <c r="F28" s="125"/>
      <c r="G28" s="125"/>
    </row>
    <row r="29" spans="1:7" s="119" customFormat="1" ht="15" x14ac:dyDescent="0.25">
      <c r="A29" s="114" t="s">
        <v>79</v>
      </c>
      <c r="B29" s="115" t="s">
        <v>94</v>
      </c>
      <c r="C29" s="115"/>
      <c r="D29" s="115"/>
      <c r="E29" s="106"/>
      <c r="F29" s="117">
        <f>'10.promet'!F13</f>
        <v>0</v>
      </c>
      <c r="G29" s="118"/>
    </row>
    <row r="30" spans="1:7" s="119" customFormat="1" ht="9.75" customHeight="1" x14ac:dyDescent="0.25">
      <c r="A30" s="114"/>
      <c r="B30" s="124"/>
      <c r="C30" s="124"/>
      <c r="D30" s="124"/>
      <c r="E30" s="106"/>
      <c r="F30" s="125"/>
      <c r="G30" s="125"/>
    </row>
    <row r="31" spans="1:7" s="119" customFormat="1" ht="14.25" customHeight="1" x14ac:dyDescent="0.25">
      <c r="A31" s="114" t="s">
        <v>88</v>
      </c>
      <c r="B31" s="115" t="s">
        <v>182</v>
      </c>
      <c r="C31" s="126"/>
      <c r="D31" s="124"/>
      <c r="E31" s="106"/>
      <c r="F31" s="117">
        <f>(F15+F17+F19+F21+F23+F25+F27+F29)*10%</f>
        <v>0</v>
      </c>
      <c r="G31" s="118"/>
    </row>
    <row r="32" spans="1:7" s="119" customFormat="1" ht="12.75" customHeight="1" x14ac:dyDescent="0.25">
      <c r="A32" s="114"/>
      <c r="B32" s="124"/>
      <c r="C32" s="124"/>
      <c r="D32" s="124"/>
      <c r="E32" s="116"/>
      <c r="F32" s="125"/>
      <c r="G32" s="125"/>
    </row>
    <row r="33" spans="1:8" ht="15" customHeight="1" thickBot="1" x14ac:dyDescent="0.25">
      <c r="A33" s="127"/>
      <c r="B33" s="128"/>
      <c r="C33" s="129"/>
      <c r="D33" s="130"/>
      <c r="E33" s="130"/>
      <c r="F33" s="131"/>
      <c r="G33" s="131"/>
    </row>
    <row r="34" spans="1:8" s="137" customFormat="1" ht="19.899999999999999" customHeight="1" thickBot="1" x14ac:dyDescent="0.25">
      <c r="A34" s="132"/>
      <c r="B34" s="133" t="s">
        <v>104</v>
      </c>
      <c r="C34" s="133"/>
      <c r="D34" s="133"/>
      <c r="E34" s="134"/>
      <c r="F34" s="135">
        <f>SUM(F15:G32)</f>
        <v>0</v>
      </c>
      <c r="G34" s="136"/>
    </row>
    <row r="35" spans="1:8" x14ac:dyDescent="0.2">
      <c r="B35" s="138"/>
      <c r="C35" s="138"/>
      <c r="D35" s="138"/>
    </row>
    <row r="36" spans="1:8" x14ac:dyDescent="0.2">
      <c r="B36" s="139" t="s">
        <v>103</v>
      </c>
      <c r="C36" s="139"/>
      <c r="D36" s="139"/>
      <c r="F36" s="140">
        <f>F34*0.22</f>
        <v>0</v>
      </c>
      <c r="G36" s="141"/>
    </row>
    <row r="37" spans="1:8" x14ac:dyDescent="0.2">
      <c r="B37" s="138"/>
      <c r="C37" s="138"/>
      <c r="D37" s="138"/>
    </row>
    <row r="38" spans="1:8" ht="16.5" x14ac:dyDescent="0.25">
      <c r="B38" s="142" t="s">
        <v>112</v>
      </c>
      <c r="C38" s="142"/>
      <c r="D38" s="142"/>
      <c r="F38" s="143">
        <f>SUM(F34:G36)</f>
        <v>0</v>
      </c>
      <c r="G38" s="144"/>
    </row>
    <row r="39" spans="1:8" x14ac:dyDescent="0.2">
      <c r="A39" s="145"/>
      <c r="B39" s="145"/>
      <c r="C39" s="145"/>
      <c r="D39" s="145"/>
      <c r="E39" s="145"/>
      <c r="F39" s="55"/>
      <c r="G39" s="55"/>
    </row>
    <row r="40" spans="1:8" ht="15" x14ac:dyDescent="0.25">
      <c r="A40" s="145"/>
      <c r="B40" s="112"/>
      <c r="C40" s="145"/>
      <c r="D40" s="145"/>
      <c r="E40" s="145"/>
      <c r="F40" s="55"/>
      <c r="G40" s="55"/>
    </row>
    <row r="41" spans="1:8" x14ac:dyDescent="0.2">
      <c r="B41" s="145"/>
      <c r="C41" s="145"/>
      <c r="D41" s="145"/>
      <c r="E41" s="145"/>
      <c r="F41" s="55"/>
      <c r="G41" s="55"/>
    </row>
    <row r="42" spans="1:8" ht="15" x14ac:dyDescent="0.25">
      <c r="B42" s="112"/>
      <c r="C42" s="112"/>
      <c r="D42" s="112"/>
      <c r="E42" s="112"/>
      <c r="F42" s="146"/>
      <c r="G42" s="147"/>
      <c r="H42" s="148"/>
    </row>
    <row r="43" spans="1:8" x14ac:dyDescent="0.2">
      <c r="B43" s="145"/>
      <c r="C43" s="145"/>
      <c r="D43" s="145"/>
      <c r="E43" s="145"/>
      <c r="F43" s="55"/>
      <c r="G43" s="55"/>
    </row>
    <row r="44" spans="1:8" ht="15" x14ac:dyDescent="0.25">
      <c r="B44" s="149"/>
      <c r="C44" s="112"/>
      <c r="D44" s="112"/>
      <c r="E44" s="112"/>
      <c r="F44" s="146"/>
      <c r="G44" s="146"/>
    </row>
    <row r="45" spans="1:8" x14ac:dyDescent="0.2">
      <c r="B45" s="145"/>
      <c r="C45" s="145"/>
      <c r="D45" s="145"/>
      <c r="E45" s="145"/>
      <c r="F45" s="55"/>
      <c r="G45" s="55"/>
    </row>
    <row r="46" spans="1:8" x14ac:dyDescent="0.2">
      <c r="B46" s="145"/>
      <c r="C46" s="145"/>
      <c r="D46" s="145"/>
      <c r="E46" s="145"/>
      <c r="F46" s="55"/>
      <c r="G46" s="55"/>
    </row>
    <row r="47" spans="1:8" x14ac:dyDescent="0.2">
      <c r="B47" s="145"/>
      <c r="C47" s="145"/>
      <c r="D47" s="145"/>
      <c r="E47" s="145"/>
      <c r="F47" s="55"/>
      <c r="G47" s="55"/>
    </row>
    <row r="48" spans="1:8" x14ac:dyDescent="0.2">
      <c r="B48" s="145"/>
      <c r="C48" s="145"/>
      <c r="D48" s="145"/>
      <c r="E48" s="145"/>
      <c r="F48" s="150"/>
      <c r="G48" s="55"/>
    </row>
    <row r="49" spans="2:7" x14ac:dyDescent="0.2">
      <c r="B49" s="145"/>
      <c r="C49" s="145"/>
      <c r="D49" s="145"/>
      <c r="E49" s="145"/>
      <c r="F49" s="150"/>
      <c r="G49" s="150"/>
    </row>
    <row r="50" spans="2:7" x14ac:dyDescent="0.2">
      <c r="B50" s="145"/>
      <c r="C50" s="145"/>
      <c r="D50" s="145"/>
      <c r="E50" s="145"/>
      <c r="F50" s="150"/>
      <c r="G50" s="150"/>
    </row>
    <row r="51" spans="2:7" x14ac:dyDescent="0.2">
      <c r="B51" s="145"/>
      <c r="C51" s="145"/>
      <c r="D51" s="145"/>
      <c r="E51" s="145"/>
      <c r="F51" s="150"/>
      <c r="G51" s="150"/>
    </row>
    <row r="52" spans="2:7" x14ac:dyDescent="0.2">
      <c r="B52" s="145"/>
      <c r="C52" s="145"/>
      <c r="D52" s="145"/>
      <c r="E52" s="145"/>
      <c r="F52" s="150"/>
      <c r="G52" s="150"/>
    </row>
    <row r="53" spans="2:7" x14ac:dyDescent="0.2">
      <c r="B53" s="145"/>
      <c r="C53" s="145"/>
      <c r="D53" s="145"/>
      <c r="E53" s="145"/>
      <c r="F53" s="150"/>
      <c r="G53" s="150"/>
    </row>
    <row r="54" spans="2:7" x14ac:dyDescent="0.2">
      <c r="B54" s="145"/>
      <c r="C54" s="145"/>
      <c r="D54" s="145"/>
      <c r="E54" s="145"/>
      <c r="F54" s="150"/>
      <c r="G54" s="150"/>
    </row>
  </sheetData>
  <sheetProtection password="CF61" sheet="1" objects="1" scenarios="1" selectLockedCells="1"/>
  <mergeCells count="25">
    <mergeCell ref="A13:G13"/>
    <mergeCell ref="F15:G15"/>
    <mergeCell ref="F17:G17"/>
    <mergeCell ref="F19:G19"/>
    <mergeCell ref="B17:D17"/>
    <mergeCell ref="B19:D19"/>
    <mergeCell ref="B23:D23"/>
    <mergeCell ref="B15:D15"/>
    <mergeCell ref="B21:D21"/>
    <mergeCell ref="F21:G21"/>
    <mergeCell ref="F31:G31"/>
    <mergeCell ref="F25:G25"/>
    <mergeCell ref="B27:D27"/>
    <mergeCell ref="F27:G27"/>
    <mergeCell ref="B31:C31"/>
    <mergeCell ref="F23:G23"/>
    <mergeCell ref="B25:D25"/>
    <mergeCell ref="B38:D38"/>
    <mergeCell ref="B36:D36"/>
    <mergeCell ref="B29:D29"/>
    <mergeCell ref="F38:G38"/>
    <mergeCell ref="F34:G34"/>
    <mergeCell ref="F36:G36"/>
    <mergeCell ref="B34:D34"/>
    <mergeCell ref="F29:G29"/>
  </mergeCells>
  <phoneticPr fontId="0" type="noConversion"/>
  <pageMargins left="0.7" right="0.7" top="0.75" bottom="0.75" header="0.3" footer="0.3"/>
  <pageSetup paperSize="9" scale="90" orientation="portrait" r:id="rId1"/>
  <headerFooter>
    <oddHeader xml:space="preserve">&amp;L&amp;8NAROČNIK: OBČINA MENGEŠ&amp;R&amp;8OBJEKT: KUCLERJEV MOST
</oddHeader>
    <oddFooter>&amp;C&amp;8Stran &amp;P od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view="pageLayout" zoomScale="75" zoomScaleNormal="100" zoomScalePageLayoutView="75" workbookViewId="0">
      <selection activeCell="E9" sqref="E9"/>
    </sheetView>
  </sheetViews>
  <sheetFormatPr defaultRowHeight="14.25" x14ac:dyDescent="0.2"/>
  <cols>
    <col min="1" max="1" width="4.75" style="12" customWidth="1"/>
    <col min="2" max="2" width="35.75" customWidth="1"/>
    <col min="3" max="3" width="5.75" style="12" customWidth="1"/>
    <col min="4" max="4" width="7.75" style="39" customWidth="1"/>
    <col min="5" max="5" width="10.75" style="33" customWidth="1"/>
    <col min="6" max="6" width="15.75" style="33" customWidth="1"/>
  </cols>
  <sheetData>
    <row r="1" spans="1:7" x14ac:dyDescent="0.2">
      <c r="A1" s="87" t="s">
        <v>19</v>
      </c>
      <c r="B1" s="89" t="s">
        <v>0</v>
      </c>
      <c r="C1" s="87" t="s">
        <v>1</v>
      </c>
      <c r="D1" s="91" t="s">
        <v>2</v>
      </c>
      <c r="E1" s="93" t="s">
        <v>3</v>
      </c>
      <c r="F1" s="94"/>
    </row>
    <row r="2" spans="1:7" x14ac:dyDescent="0.2">
      <c r="A2" s="88"/>
      <c r="B2" s="90"/>
      <c r="C2" s="88"/>
      <c r="D2" s="92"/>
      <c r="E2" s="28" t="s">
        <v>4</v>
      </c>
      <c r="F2" s="28" t="s">
        <v>5</v>
      </c>
    </row>
    <row r="3" spans="1:7" x14ac:dyDescent="0.2">
      <c r="B3" s="6"/>
      <c r="C3" s="6"/>
      <c r="D3" s="34"/>
      <c r="E3" s="29"/>
      <c r="F3" s="29"/>
    </row>
    <row r="4" spans="1:7" s="18" customFormat="1" ht="13.9" customHeight="1" x14ac:dyDescent="0.2">
      <c r="A4" s="19" t="s">
        <v>6</v>
      </c>
      <c r="B4" s="86" t="s">
        <v>27</v>
      </c>
      <c r="C4" s="86"/>
      <c r="D4" s="86"/>
      <c r="E4" s="86"/>
      <c r="F4" s="86"/>
      <c r="G4" s="20"/>
    </row>
    <row r="5" spans="1:7" x14ac:dyDescent="0.2">
      <c r="A5" s="8"/>
      <c r="B5" s="9"/>
      <c r="C5" s="4"/>
      <c r="D5" s="35"/>
      <c r="E5" s="30"/>
      <c r="F5" s="30"/>
      <c r="G5" s="2"/>
    </row>
    <row r="6" spans="1:7" s="14" customFormat="1" ht="38.25" x14ac:dyDescent="0.2">
      <c r="A6" s="13" t="s">
        <v>16</v>
      </c>
      <c r="B6" s="26" t="s">
        <v>119</v>
      </c>
      <c r="C6" s="7" t="s">
        <v>28</v>
      </c>
      <c r="D6" s="36">
        <v>1</v>
      </c>
      <c r="E6" s="82">
        <v>0</v>
      </c>
      <c r="F6" s="30">
        <f>D6*E6</f>
        <v>0</v>
      </c>
    </row>
    <row r="7" spans="1:7" s="14" customFormat="1" ht="12.75" x14ac:dyDescent="0.2">
      <c r="A7" s="13"/>
      <c r="B7" s="1"/>
      <c r="C7" s="2"/>
      <c r="D7" s="2"/>
      <c r="E7" s="83"/>
      <c r="F7" s="30"/>
    </row>
    <row r="8" spans="1:7" s="14" customFormat="1" ht="25.5" x14ac:dyDescent="0.2">
      <c r="A8" s="13" t="s">
        <v>17</v>
      </c>
      <c r="B8" s="1" t="s">
        <v>123</v>
      </c>
      <c r="C8" s="2" t="s">
        <v>28</v>
      </c>
      <c r="D8" s="2">
        <v>1</v>
      </c>
      <c r="E8" s="83">
        <v>0</v>
      </c>
      <c r="F8" s="30">
        <f>D8*E8</f>
        <v>0</v>
      </c>
    </row>
    <row r="9" spans="1:7" s="14" customFormat="1" ht="12.75" x14ac:dyDescent="0.2">
      <c r="A9" s="13"/>
      <c r="B9" s="1"/>
      <c r="C9" s="2"/>
      <c r="D9" s="2"/>
      <c r="E9" s="83"/>
      <c r="F9" s="30"/>
    </row>
    <row r="10" spans="1:7" s="14" customFormat="1" ht="89.25" x14ac:dyDescent="0.2">
      <c r="A10" s="13" t="s">
        <v>18</v>
      </c>
      <c r="B10" s="26" t="s">
        <v>67</v>
      </c>
      <c r="C10" s="5" t="s">
        <v>28</v>
      </c>
      <c r="D10" s="37">
        <v>1</v>
      </c>
      <c r="E10" s="83">
        <v>0</v>
      </c>
      <c r="F10" s="30">
        <f>D10*E10</f>
        <v>0</v>
      </c>
    </row>
    <row r="11" spans="1:7" s="14" customFormat="1" ht="12.75" x14ac:dyDescent="0.2">
      <c r="A11" s="13"/>
      <c r="B11" s="1"/>
      <c r="C11" s="2"/>
      <c r="D11" s="2"/>
      <c r="E11" s="83"/>
      <c r="F11" s="30"/>
    </row>
    <row r="12" spans="1:7" s="14" customFormat="1" ht="76.5" x14ac:dyDescent="0.2">
      <c r="A12" s="13" t="s">
        <v>120</v>
      </c>
      <c r="B12" s="26" t="s">
        <v>121</v>
      </c>
      <c r="C12" s="5" t="s">
        <v>28</v>
      </c>
      <c r="D12" s="37">
        <v>1</v>
      </c>
      <c r="E12" s="83">
        <v>0</v>
      </c>
      <c r="F12" s="30">
        <f>D12*E12</f>
        <v>0</v>
      </c>
    </row>
    <row r="13" spans="1:7" s="14" customFormat="1" ht="12.75" x14ac:dyDescent="0.2">
      <c r="A13" s="13"/>
      <c r="B13" s="26"/>
      <c r="C13" s="5"/>
      <c r="D13" s="37"/>
      <c r="E13" s="83"/>
      <c r="F13" s="30"/>
    </row>
    <row r="14" spans="1:7" s="14" customFormat="1" ht="38.25" x14ac:dyDescent="0.2">
      <c r="A14" s="13" t="s">
        <v>124</v>
      </c>
      <c r="B14" s="46" t="s">
        <v>133</v>
      </c>
      <c r="C14" s="5" t="s">
        <v>101</v>
      </c>
      <c r="D14" s="37">
        <v>30</v>
      </c>
      <c r="E14" s="83">
        <v>0</v>
      </c>
      <c r="F14" s="30">
        <f>D14*E14</f>
        <v>0</v>
      </c>
    </row>
    <row r="15" spans="1:7" s="14" customFormat="1" ht="12.75" x14ac:dyDescent="0.2">
      <c r="A15" s="13"/>
      <c r="B15" s="46"/>
      <c r="C15" s="5"/>
      <c r="D15" s="37"/>
      <c r="E15" s="83"/>
      <c r="F15" s="30"/>
    </row>
    <row r="16" spans="1:7" s="14" customFormat="1" ht="25.5" x14ac:dyDescent="0.2">
      <c r="A16" s="13" t="s">
        <v>132</v>
      </c>
      <c r="B16" s="46" t="s">
        <v>168</v>
      </c>
      <c r="C16" s="5" t="s">
        <v>32</v>
      </c>
      <c r="D16" s="37">
        <v>100</v>
      </c>
      <c r="E16" s="83">
        <v>0</v>
      </c>
      <c r="F16" s="30">
        <f>D16*E16</f>
        <v>0</v>
      </c>
    </row>
    <row r="17" spans="1:6" s="14" customFormat="1" ht="12.75" x14ac:dyDescent="0.2">
      <c r="A17" s="13"/>
      <c r="B17" s="46"/>
      <c r="C17" s="5"/>
      <c r="D17" s="37"/>
      <c r="E17" s="83"/>
      <c r="F17" s="30"/>
    </row>
    <row r="18" spans="1:6" s="14" customFormat="1" ht="12.75" x14ac:dyDescent="0.2">
      <c r="A18" s="13" t="s">
        <v>167</v>
      </c>
      <c r="B18" s="46" t="s">
        <v>169</v>
      </c>
      <c r="C18" s="5" t="s">
        <v>170</v>
      </c>
      <c r="D18" s="37">
        <v>40</v>
      </c>
      <c r="E18" s="83">
        <v>0</v>
      </c>
      <c r="F18" s="30">
        <f>D18*E18</f>
        <v>0</v>
      </c>
    </row>
    <row r="19" spans="1:6" s="14" customFormat="1" ht="12.75" x14ac:dyDescent="0.2">
      <c r="A19" s="13"/>
      <c r="B19" s="10"/>
      <c r="C19" s="5"/>
      <c r="D19" s="38"/>
      <c r="E19" s="31"/>
      <c r="F19" s="30"/>
    </row>
    <row r="20" spans="1:6" s="18" customFormat="1" ht="15.75" thickBot="1" x14ac:dyDescent="0.25">
      <c r="A20" s="15"/>
      <c r="B20" s="49" t="s">
        <v>105</v>
      </c>
      <c r="C20" s="17"/>
      <c r="D20" s="17"/>
      <c r="E20" s="32"/>
      <c r="F20" s="32">
        <f>SUM(F6:F19)</f>
        <v>0</v>
      </c>
    </row>
    <row r="21" spans="1:6" x14ac:dyDescent="0.2">
      <c r="A21" s="13"/>
      <c r="B21" s="1"/>
      <c r="C21" s="2"/>
      <c r="D21" s="2"/>
      <c r="E21" s="31"/>
      <c r="F21" s="31"/>
    </row>
    <row r="25" spans="1:6" x14ac:dyDescent="0.2">
      <c r="B25" s="3"/>
    </row>
  </sheetData>
  <sheetProtection password="CF61" sheet="1" objects="1" scenarios="1" selectLockedCells="1"/>
  <mergeCells count="6">
    <mergeCell ref="B4:F4"/>
    <mergeCell ref="A1:A2"/>
    <mergeCell ref="B1:B2"/>
    <mergeCell ref="C1:C2"/>
    <mergeCell ref="D1:D2"/>
    <mergeCell ref="E1:F1"/>
  </mergeCells>
  <pageMargins left="0.7" right="0.7" top="0.75" bottom="0.75" header="0.3" footer="0.3"/>
  <pageSetup paperSize="9" orientation="portrait" r:id="rId1"/>
  <headerFooter>
    <oddHeader xml:space="preserve">&amp;L&amp;8NAROČNIK: OBČINA MENGEŠ&amp;R&amp;8OBJEKT: KUCLERJEV MOST&amp;11
</oddHeader>
    <oddFooter>&amp;C&amp;8Stran &amp;P od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zoomScale="75" zoomScaleNormal="100" zoomScalePageLayoutView="75" workbookViewId="0">
      <selection activeCell="E6" sqref="E6"/>
    </sheetView>
  </sheetViews>
  <sheetFormatPr defaultRowHeight="14.25" x14ac:dyDescent="0.2"/>
  <cols>
    <col min="1" max="1" width="4.75" style="12" customWidth="1"/>
    <col min="2" max="2" width="35.75" customWidth="1"/>
    <col min="3" max="3" width="5.75" style="12" customWidth="1"/>
    <col min="4" max="4" width="7.75" style="39" customWidth="1"/>
    <col min="5" max="5" width="10.75" style="33" customWidth="1"/>
    <col min="6" max="6" width="15.75" style="33" customWidth="1"/>
  </cols>
  <sheetData>
    <row r="1" spans="1:7" x14ac:dyDescent="0.2">
      <c r="A1" s="87" t="s">
        <v>19</v>
      </c>
      <c r="B1" s="89" t="s">
        <v>0</v>
      </c>
      <c r="C1" s="87" t="s">
        <v>1</v>
      </c>
      <c r="D1" s="91" t="s">
        <v>2</v>
      </c>
      <c r="E1" s="93" t="s">
        <v>3</v>
      </c>
      <c r="F1" s="94"/>
    </row>
    <row r="2" spans="1:7" x14ac:dyDescent="0.2">
      <c r="A2" s="88"/>
      <c r="B2" s="90"/>
      <c r="C2" s="88"/>
      <c r="D2" s="92"/>
      <c r="E2" s="28" t="s">
        <v>4</v>
      </c>
      <c r="F2" s="28" t="s">
        <v>5</v>
      </c>
    </row>
    <row r="3" spans="1:7" x14ac:dyDescent="0.2">
      <c r="B3" s="6"/>
      <c r="C3" s="6"/>
      <c r="D3" s="34"/>
      <c r="E3" s="29"/>
      <c r="F3" s="29"/>
    </row>
    <row r="4" spans="1:7" s="18" customFormat="1" ht="13.9" customHeight="1" x14ac:dyDescent="0.2">
      <c r="A4" s="19" t="s">
        <v>7</v>
      </c>
      <c r="B4" s="86" t="s">
        <v>30</v>
      </c>
      <c r="C4" s="86"/>
      <c r="D4" s="86"/>
      <c r="E4" s="86"/>
      <c r="F4" s="86"/>
      <c r="G4" s="20"/>
    </row>
    <row r="5" spans="1:7" x14ac:dyDescent="0.2">
      <c r="A5" s="8"/>
      <c r="B5" s="9"/>
      <c r="C5" s="4"/>
      <c r="D5" s="35"/>
      <c r="E5" s="30"/>
      <c r="F5" s="30"/>
      <c r="G5" s="2"/>
    </row>
    <row r="6" spans="1:7" s="14" customFormat="1" ht="43.5" customHeight="1" x14ac:dyDescent="0.2">
      <c r="A6" s="13" t="s">
        <v>10</v>
      </c>
      <c r="B6" s="11" t="s">
        <v>125</v>
      </c>
      <c r="C6" s="7" t="s">
        <v>31</v>
      </c>
      <c r="D6" s="36">
        <v>20</v>
      </c>
      <c r="E6" s="82">
        <v>0</v>
      </c>
      <c r="F6" s="30">
        <f>D6*E6</f>
        <v>0</v>
      </c>
    </row>
    <row r="7" spans="1:7" s="14" customFormat="1" ht="12.75" x14ac:dyDescent="0.2">
      <c r="A7" s="13"/>
      <c r="B7" s="1"/>
      <c r="C7" s="2"/>
      <c r="D7" s="2"/>
      <c r="E7" s="83"/>
      <c r="F7" s="30"/>
    </row>
    <row r="8" spans="1:7" s="14" customFormat="1" ht="51" x14ac:dyDescent="0.2">
      <c r="A8" s="13" t="s">
        <v>11</v>
      </c>
      <c r="B8" s="10" t="s">
        <v>122</v>
      </c>
      <c r="C8" s="5" t="s">
        <v>28</v>
      </c>
      <c r="D8" s="37">
        <v>8</v>
      </c>
      <c r="E8" s="83">
        <v>0</v>
      </c>
      <c r="F8" s="30">
        <f>D8*E8</f>
        <v>0</v>
      </c>
    </row>
    <row r="9" spans="1:7" s="14" customFormat="1" ht="12.75" x14ac:dyDescent="0.2">
      <c r="A9" s="13"/>
      <c r="B9" s="1"/>
      <c r="C9" s="2"/>
      <c r="D9" s="2"/>
      <c r="E9" s="83"/>
      <c r="F9" s="30"/>
    </row>
    <row r="10" spans="1:7" s="14" customFormat="1" ht="63.75" x14ac:dyDescent="0.2">
      <c r="A10" s="13" t="s">
        <v>12</v>
      </c>
      <c r="B10" s="10" t="s">
        <v>126</v>
      </c>
      <c r="C10" s="5" t="s">
        <v>28</v>
      </c>
      <c r="D10" s="37">
        <v>1</v>
      </c>
      <c r="E10" s="83">
        <v>0</v>
      </c>
      <c r="F10" s="30">
        <f>D10*E10</f>
        <v>0</v>
      </c>
    </row>
    <row r="11" spans="1:7" s="14" customFormat="1" ht="12.75" x14ac:dyDescent="0.2">
      <c r="A11" s="13"/>
      <c r="B11" s="1"/>
      <c r="C11" s="2"/>
      <c r="D11" s="2"/>
      <c r="E11" s="83"/>
      <c r="F11" s="30"/>
    </row>
    <row r="12" spans="1:7" s="14" customFormat="1" ht="63.75" x14ac:dyDescent="0.2">
      <c r="A12" s="13" t="s">
        <v>13</v>
      </c>
      <c r="B12" s="10" t="s">
        <v>128</v>
      </c>
      <c r="C12" s="5" t="s">
        <v>32</v>
      </c>
      <c r="D12" s="44">
        <v>53</v>
      </c>
      <c r="E12" s="83">
        <v>0</v>
      </c>
      <c r="F12" s="30">
        <f>D12*E12</f>
        <v>0</v>
      </c>
    </row>
    <row r="13" spans="1:7" s="14" customFormat="1" ht="12.75" x14ac:dyDescent="0.2">
      <c r="A13" s="13"/>
      <c r="B13" s="10"/>
      <c r="C13" s="5"/>
      <c r="D13" s="38"/>
      <c r="E13" s="83"/>
      <c r="F13" s="30"/>
    </row>
    <row r="14" spans="1:7" s="14" customFormat="1" ht="63.75" x14ac:dyDescent="0.2">
      <c r="A14" s="43" t="s">
        <v>20</v>
      </c>
      <c r="B14" s="10" t="s">
        <v>127</v>
      </c>
      <c r="C14" s="5" t="s">
        <v>32</v>
      </c>
      <c r="D14" s="38">
        <v>85</v>
      </c>
      <c r="E14" s="83">
        <v>0</v>
      </c>
      <c r="F14" s="30">
        <f>D14*E14</f>
        <v>0</v>
      </c>
    </row>
    <row r="15" spans="1:7" s="14" customFormat="1" ht="12.75" x14ac:dyDescent="0.2">
      <c r="A15" s="13"/>
      <c r="B15" s="1"/>
      <c r="C15" s="2"/>
      <c r="D15" s="2"/>
      <c r="E15" s="83"/>
      <c r="F15" s="30"/>
    </row>
    <row r="16" spans="1:7" s="14" customFormat="1" ht="76.5" x14ac:dyDescent="0.2">
      <c r="A16" s="13" t="s">
        <v>14</v>
      </c>
      <c r="B16" s="10" t="s">
        <v>129</v>
      </c>
      <c r="C16" s="5" t="s">
        <v>29</v>
      </c>
      <c r="D16" s="37">
        <v>15</v>
      </c>
      <c r="E16" s="83">
        <v>0</v>
      </c>
      <c r="F16" s="30">
        <f>D16*E16</f>
        <v>0</v>
      </c>
    </row>
    <row r="17" spans="1:6" s="14" customFormat="1" ht="12.75" x14ac:dyDescent="0.2">
      <c r="A17" s="13"/>
      <c r="B17" s="10"/>
      <c r="C17" s="5"/>
      <c r="D17" s="37"/>
      <c r="E17" s="83"/>
      <c r="F17" s="30"/>
    </row>
    <row r="18" spans="1:6" s="14" customFormat="1" ht="76.5" x14ac:dyDescent="0.2">
      <c r="A18" s="13" t="s">
        <v>21</v>
      </c>
      <c r="B18" s="10" t="s">
        <v>183</v>
      </c>
      <c r="C18" s="5" t="s">
        <v>29</v>
      </c>
      <c r="D18" s="37">
        <v>4</v>
      </c>
      <c r="E18" s="83">
        <v>0</v>
      </c>
      <c r="F18" s="30">
        <f>D18*E18</f>
        <v>0</v>
      </c>
    </row>
    <row r="19" spans="1:6" s="14" customFormat="1" ht="12.75" x14ac:dyDescent="0.2">
      <c r="A19" s="13"/>
      <c r="B19" s="1"/>
      <c r="C19" s="2"/>
      <c r="D19" s="2"/>
      <c r="E19" s="83"/>
      <c r="F19" s="30"/>
    </row>
    <row r="20" spans="1:6" s="14" customFormat="1" ht="76.5" x14ac:dyDescent="0.2">
      <c r="A20" s="13" t="s">
        <v>22</v>
      </c>
      <c r="B20" s="10" t="s">
        <v>184</v>
      </c>
      <c r="C20" s="5" t="s">
        <v>29</v>
      </c>
      <c r="D20" s="37">
        <v>25</v>
      </c>
      <c r="E20" s="83">
        <v>0</v>
      </c>
      <c r="F20" s="30">
        <f>D20*E20</f>
        <v>0</v>
      </c>
    </row>
    <row r="21" spans="1:6" s="14" customFormat="1" ht="12.75" x14ac:dyDescent="0.2">
      <c r="A21" s="13"/>
      <c r="B21" s="10"/>
      <c r="C21" s="5"/>
      <c r="D21" s="37"/>
      <c r="E21" s="83"/>
      <c r="F21" s="30"/>
    </row>
    <row r="22" spans="1:6" s="14" customFormat="1" ht="142.5" customHeight="1" x14ac:dyDescent="0.2">
      <c r="A22" s="21" t="s">
        <v>23</v>
      </c>
      <c r="B22" s="10" t="s">
        <v>131</v>
      </c>
      <c r="C22" s="5" t="s">
        <v>29</v>
      </c>
      <c r="D22" s="37">
        <v>4</v>
      </c>
      <c r="E22" s="83">
        <v>0</v>
      </c>
      <c r="F22" s="30">
        <f>D22*E22</f>
        <v>0</v>
      </c>
    </row>
    <row r="23" spans="1:6" s="14" customFormat="1" ht="12.75" x14ac:dyDescent="0.2">
      <c r="A23" s="21"/>
      <c r="B23" s="1"/>
      <c r="C23" s="2"/>
      <c r="D23" s="2"/>
      <c r="E23" s="83"/>
      <c r="F23" s="30"/>
    </row>
    <row r="24" spans="1:6" s="14" customFormat="1" ht="12.75" x14ac:dyDescent="0.2">
      <c r="A24" s="21"/>
      <c r="B24" s="10"/>
      <c r="C24" s="5"/>
      <c r="D24" s="37"/>
      <c r="E24" s="83"/>
      <c r="F24" s="30"/>
    </row>
    <row r="25" spans="1:6" s="14" customFormat="1" ht="25.5" x14ac:dyDescent="0.2">
      <c r="A25" s="21" t="s">
        <v>24</v>
      </c>
      <c r="B25" s="10" t="s">
        <v>130</v>
      </c>
      <c r="C25" s="5" t="s">
        <v>31</v>
      </c>
      <c r="D25" s="37">
        <v>12</v>
      </c>
      <c r="E25" s="83">
        <v>0</v>
      </c>
      <c r="F25" s="30">
        <f>D25*E25</f>
        <v>0</v>
      </c>
    </row>
    <row r="26" spans="1:6" s="14" customFormat="1" ht="12.75" x14ac:dyDescent="0.2">
      <c r="A26" s="21"/>
      <c r="B26" s="10"/>
      <c r="C26" s="2"/>
      <c r="D26" s="2"/>
      <c r="E26" s="83"/>
      <c r="F26" s="30"/>
    </row>
    <row r="27" spans="1:6" s="14" customFormat="1" ht="51" x14ac:dyDescent="0.2">
      <c r="A27" s="13" t="s">
        <v>25</v>
      </c>
      <c r="B27" s="10" t="s">
        <v>137</v>
      </c>
      <c r="C27" s="5" t="s">
        <v>32</v>
      </c>
      <c r="D27" s="37">
        <v>50</v>
      </c>
      <c r="E27" s="84">
        <v>0</v>
      </c>
      <c r="F27" s="30">
        <f>D27*E27</f>
        <v>0</v>
      </c>
    </row>
    <row r="28" spans="1:6" s="14" customFormat="1" ht="12.75" x14ac:dyDescent="0.2">
      <c r="A28" s="13"/>
      <c r="B28" s="10"/>
      <c r="C28" s="5"/>
      <c r="D28" s="37"/>
      <c r="E28" s="85"/>
      <c r="F28" s="30"/>
    </row>
    <row r="29" spans="1:6" s="14" customFormat="1" ht="38.25" x14ac:dyDescent="0.2">
      <c r="A29" s="13" t="s">
        <v>171</v>
      </c>
      <c r="B29" s="10" t="s">
        <v>185</v>
      </c>
      <c r="C29" s="5" t="s">
        <v>32</v>
      </c>
      <c r="D29" s="37">
        <v>10</v>
      </c>
      <c r="E29" s="84">
        <v>0</v>
      </c>
      <c r="F29" s="30">
        <f>D29*E29</f>
        <v>0</v>
      </c>
    </row>
    <row r="30" spans="1:6" x14ac:dyDescent="0.2">
      <c r="A30" s="13"/>
      <c r="B30" s="1"/>
      <c r="C30" s="2"/>
      <c r="D30" s="2"/>
      <c r="E30" s="31"/>
      <c r="F30" s="31"/>
    </row>
    <row r="31" spans="1:6" s="18" customFormat="1" ht="15.75" thickBot="1" x14ac:dyDescent="0.25">
      <c r="A31" s="15"/>
      <c r="B31" s="49" t="s">
        <v>106</v>
      </c>
      <c r="C31" s="17"/>
      <c r="D31" s="17"/>
      <c r="E31" s="32"/>
      <c r="F31" s="32">
        <f>SUM(F6:F29)</f>
        <v>0</v>
      </c>
    </row>
    <row r="32" spans="1:6" x14ac:dyDescent="0.2">
      <c r="A32" s="13"/>
      <c r="B32" s="1"/>
      <c r="C32" s="2"/>
      <c r="D32" s="2"/>
      <c r="E32" s="31"/>
      <c r="F32" s="31"/>
    </row>
    <row r="36" spans="2:2" x14ac:dyDescent="0.2">
      <c r="B36" s="3"/>
    </row>
  </sheetData>
  <sheetProtection password="CF61" sheet="1" objects="1" scenarios="1" selectLockedCells="1"/>
  <mergeCells count="6">
    <mergeCell ref="B4:F4"/>
    <mergeCell ref="A1:A2"/>
    <mergeCell ref="B1:B2"/>
    <mergeCell ref="C1:C2"/>
    <mergeCell ref="D1:D2"/>
    <mergeCell ref="E1:F1"/>
  </mergeCells>
  <pageMargins left="0.7" right="0.7" top="0.75" bottom="0.75" header="0.3" footer="0.3"/>
  <pageSetup paperSize="9" orientation="portrait" r:id="rId1"/>
  <headerFooter>
    <oddHeader xml:space="preserve">&amp;L&amp;8NAROČNIK: OBČINA MENGEŠ&amp;R&amp;8OBJEKT: KUCLERJEV MOST&amp;11
</oddHeader>
    <oddFooter>&amp;C&amp;8Stran &amp;P od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view="pageLayout" zoomScale="75" zoomScaleNormal="100" zoomScalePageLayoutView="75" workbookViewId="0">
      <selection activeCell="E6" sqref="E6"/>
    </sheetView>
  </sheetViews>
  <sheetFormatPr defaultRowHeight="14.25" x14ac:dyDescent="0.2"/>
  <cols>
    <col min="1" max="1" width="4.75" style="12" customWidth="1"/>
    <col min="2" max="2" width="35.75" customWidth="1"/>
    <col min="3" max="3" width="5.75" style="12" customWidth="1"/>
    <col min="4" max="4" width="7.75" style="39" customWidth="1"/>
    <col min="5" max="5" width="10.75" style="33" customWidth="1"/>
    <col min="6" max="6" width="15.75" style="33" customWidth="1"/>
  </cols>
  <sheetData>
    <row r="1" spans="1:7" x14ac:dyDescent="0.2">
      <c r="A1" s="87" t="s">
        <v>19</v>
      </c>
      <c r="B1" s="89" t="s">
        <v>0</v>
      </c>
      <c r="C1" s="87" t="s">
        <v>1</v>
      </c>
      <c r="D1" s="91" t="s">
        <v>2</v>
      </c>
      <c r="E1" s="93" t="s">
        <v>3</v>
      </c>
      <c r="F1" s="94"/>
    </row>
    <row r="2" spans="1:7" x14ac:dyDescent="0.2">
      <c r="A2" s="88"/>
      <c r="B2" s="90"/>
      <c r="C2" s="88"/>
      <c r="D2" s="92"/>
      <c r="E2" s="28" t="s">
        <v>4</v>
      </c>
      <c r="F2" s="28" t="s">
        <v>5</v>
      </c>
    </row>
    <row r="3" spans="1:7" x14ac:dyDescent="0.2">
      <c r="B3" s="6"/>
      <c r="C3" s="6"/>
      <c r="D3" s="34"/>
      <c r="E3" s="29"/>
      <c r="F3" s="29"/>
    </row>
    <row r="4" spans="1:7" s="18" customFormat="1" ht="13.9" customHeight="1" x14ac:dyDescent="0.2">
      <c r="A4" s="19" t="s">
        <v>9</v>
      </c>
      <c r="B4" s="86" t="s">
        <v>57</v>
      </c>
      <c r="C4" s="86"/>
      <c r="D4" s="86"/>
      <c r="E4" s="86"/>
      <c r="F4" s="86"/>
      <c r="G4" s="20"/>
    </row>
    <row r="5" spans="1:7" x14ac:dyDescent="0.2">
      <c r="A5" s="8"/>
      <c r="B5" s="9"/>
      <c r="C5" s="4"/>
      <c r="D5" s="35"/>
      <c r="E5" s="30"/>
      <c r="F5" s="30"/>
      <c r="G5" s="2"/>
    </row>
    <row r="6" spans="1:7" s="14" customFormat="1" ht="53.25" customHeight="1" x14ac:dyDescent="0.2">
      <c r="A6" s="13" t="s">
        <v>34</v>
      </c>
      <c r="B6" s="11" t="s">
        <v>186</v>
      </c>
      <c r="C6" s="7" t="s">
        <v>29</v>
      </c>
      <c r="D6" s="36">
        <v>10</v>
      </c>
      <c r="E6" s="82">
        <v>0</v>
      </c>
      <c r="F6" s="30">
        <f>D6*E6</f>
        <v>0</v>
      </c>
    </row>
    <row r="7" spans="1:7" s="14" customFormat="1" ht="12.75" x14ac:dyDescent="0.2">
      <c r="A7" s="13"/>
      <c r="B7" s="1"/>
      <c r="C7" s="2"/>
      <c r="D7" s="2"/>
      <c r="E7" s="83"/>
      <c r="F7" s="30"/>
    </row>
    <row r="8" spans="1:7" s="14" customFormat="1" ht="54.75" customHeight="1" x14ac:dyDescent="0.2">
      <c r="A8" s="13" t="s">
        <v>35</v>
      </c>
      <c r="B8" s="10" t="s">
        <v>187</v>
      </c>
      <c r="C8" s="5" t="s">
        <v>29</v>
      </c>
      <c r="D8" s="37">
        <v>30</v>
      </c>
      <c r="E8" s="83">
        <v>0</v>
      </c>
      <c r="F8" s="30">
        <f>D8*E8</f>
        <v>0</v>
      </c>
    </row>
    <row r="9" spans="1:7" s="14" customFormat="1" ht="12.75" x14ac:dyDescent="0.2">
      <c r="A9" s="13"/>
      <c r="B9" s="10"/>
      <c r="C9" s="5"/>
      <c r="D9" s="37"/>
      <c r="E9" s="83"/>
      <c r="F9" s="30"/>
    </row>
    <row r="10" spans="1:7" s="14" customFormat="1" ht="68.25" customHeight="1" x14ac:dyDescent="0.2">
      <c r="A10" s="13" t="s">
        <v>36</v>
      </c>
      <c r="B10" s="10" t="s">
        <v>134</v>
      </c>
      <c r="C10" s="5" t="s">
        <v>32</v>
      </c>
      <c r="D10" s="37">
        <v>10</v>
      </c>
      <c r="E10" s="83">
        <v>0</v>
      </c>
      <c r="F10" s="30">
        <f>D10*E10</f>
        <v>0</v>
      </c>
    </row>
    <row r="11" spans="1:7" s="14" customFormat="1" ht="12.75" x14ac:dyDescent="0.2">
      <c r="A11" s="13"/>
      <c r="B11" s="1"/>
      <c r="C11" s="2"/>
      <c r="D11" s="2"/>
      <c r="E11" s="83"/>
      <c r="F11" s="30"/>
    </row>
    <row r="12" spans="1:7" s="14" customFormat="1" ht="63.75" x14ac:dyDescent="0.2">
      <c r="A12" s="13" t="s">
        <v>37</v>
      </c>
      <c r="B12" s="10" t="s">
        <v>135</v>
      </c>
      <c r="C12" s="5" t="s">
        <v>29</v>
      </c>
      <c r="D12" s="37">
        <v>10</v>
      </c>
      <c r="E12" s="83">
        <v>0</v>
      </c>
      <c r="F12" s="30">
        <f>D12*E12</f>
        <v>0</v>
      </c>
    </row>
    <row r="13" spans="1:7" s="14" customFormat="1" ht="12.75" x14ac:dyDescent="0.2">
      <c r="A13" s="13"/>
      <c r="B13" s="10"/>
      <c r="C13" s="5"/>
      <c r="D13" s="38"/>
      <c r="E13" s="31"/>
      <c r="F13" s="30"/>
    </row>
    <row r="14" spans="1:7" s="18" customFormat="1" ht="15.75" thickBot="1" x14ac:dyDescent="0.25">
      <c r="A14" s="15"/>
      <c r="B14" s="49" t="s">
        <v>108</v>
      </c>
      <c r="C14" s="17"/>
      <c r="D14" s="17"/>
      <c r="E14" s="32"/>
      <c r="F14" s="32">
        <f>SUM(F6:F13)</f>
        <v>0</v>
      </c>
    </row>
    <row r="15" spans="1:7" x14ac:dyDescent="0.2">
      <c r="A15" s="13"/>
      <c r="B15" s="1"/>
      <c r="C15" s="2"/>
      <c r="D15" s="2"/>
      <c r="E15" s="31"/>
      <c r="F15" s="31"/>
    </row>
    <row r="19" spans="2:2" x14ac:dyDescent="0.2">
      <c r="B19" s="3"/>
    </row>
  </sheetData>
  <sheetProtection password="CF61" sheet="1" objects="1" scenarios="1" selectLockedCells="1"/>
  <mergeCells count="6">
    <mergeCell ref="B4:F4"/>
    <mergeCell ref="A1:A2"/>
    <mergeCell ref="B1:B2"/>
    <mergeCell ref="C1:C2"/>
    <mergeCell ref="D1:D2"/>
    <mergeCell ref="E1:F1"/>
  </mergeCells>
  <pageMargins left="0.7" right="0.7" top="0.75" bottom="0.75" header="0.3" footer="0.3"/>
  <pageSetup paperSize="9" orientation="portrait" r:id="rId1"/>
  <headerFooter>
    <oddHeader xml:space="preserve">&amp;L&amp;8NAROČNIK: OBČINA MENGEŠ&amp;R&amp;8OBJEKT: KUCLERJEV MOST&amp;11
</oddHeader>
    <oddFooter>&amp;C&amp;8Stran &amp;P od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view="pageLayout" zoomScale="75" zoomScaleNormal="100" zoomScalePageLayoutView="75" workbookViewId="0">
      <selection activeCell="E6" sqref="E6"/>
    </sheetView>
  </sheetViews>
  <sheetFormatPr defaultRowHeight="14.25" x14ac:dyDescent="0.2"/>
  <cols>
    <col min="1" max="1" width="4.75" style="12" customWidth="1"/>
    <col min="2" max="2" width="35.75" customWidth="1"/>
    <col min="3" max="3" width="5.75" style="12" customWidth="1"/>
    <col min="4" max="4" width="7.75" style="39" customWidth="1"/>
    <col min="5" max="5" width="10.75" style="33" customWidth="1"/>
    <col min="6" max="6" width="15.75" style="33" customWidth="1"/>
  </cols>
  <sheetData>
    <row r="1" spans="1:7" x14ac:dyDescent="0.2">
      <c r="A1" s="87" t="s">
        <v>19</v>
      </c>
      <c r="B1" s="89" t="s">
        <v>0</v>
      </c>
      <c r="C1" s="87" t="s">
        <v>1</v>
      </c>
      <c r="D1" s="91" t="s">
        <v>2</v>
      </c>
      <c r="E1" s="93" t="s">
        <v>3</v>
      </c>
      <c r="F1" s="94"/>
    </row>
    <row r="2" spans="1:7" x14ac:dyDescent="0.2">
      <c r="A2" s="88"/>
      <c r="B2" s="90"/>
      <c r="C2" s="88"/>
      <c r="D2" s="92"/>
      <c r="E2" s="28" t="s">
        <v>4</v>
      </c>
      <c r="F2" s="28" t="s">
        <v>5</v>
      </c>
    </row>
    <row r="3" spans="1:7" x14ac:dyDescent="0.2">
      <c r="B3" s="6"/>
      <c r="C3" s="6"/>
      <c r="D3" s="34"/>
      <c r="E3" s="29"/>
      <c r="F3" s="29"/>
    </row>
    <row r="4" spans="1:7" s="18" customFormat="1" ht="13.9" customHeight="1" x14ac:dyDescent="0.2">
      <c r="A4" s="19" t="s">
        <v>15</v>
      </c>
      <c r="B4" s="86" t="s">
        <v>33</v>
      </c>
      <c r="C4" s="86"/>
      <c r="D4" s="86"/>
      <c r="E4" s="86"/>
      <c r="F4" s="86"/>
      <c r="G4" s="20"/>
    </row>
    <row r="5" spans="1:7" s="18" customFormat="1" ht="13.9" customHeight="1" x14ac:dyDescent="0.2">
      <c r="A5" s="22"/>
      <c r="B5" s="11"/>
      <c r="C5" s="23"/>
      <c r="D5" s="41"/>
      <c r="E5" s="40"/>
      <c r="F5" s="40"/>
      <c r="G5" s="20"/>
    </row>
    <row r="6" spans="1:7" s="14" customFormat="1" ht="53.25" customHeight="1" x14ac:dyDescent="0.2">
      <c r="A6" s="13" t="s">
        <v>39</v>
      </c>
      <c r="B6" s="10" t="s">
        <v>188</v>
      </c>
      <c r="C6" s="5" t="s">
        <v>32</v>
      </c>
      <c r="D6" s="37">
        <v>10</v>
      </c>
      <c r="E6" s="83">
        <v>0</v>
      </c>
      <c r="F6" s="30">
        <f>D6*E6</f>
        <v>0</v>
      </c>
    </row>
    <row r="7" spans="1:7" s="14" customFormat="1" ht="12.75" x14ac:dyDescent="0.2">
      <c r="A7" s="13"/>
      <c r="B7" s="1"/>
      <c r="C7" s="2"/>
      <c r="D7" s="2"/>
      <c r="E7" s="83"/>
      <c r="F7" s="30"/>
    </row>
    <row r="8" spans="1:7" s="14" customFormat="1" ht="63.75" x14ac:dyDescent="0.2">
      <c r="A8" s="21" t="s">
        <v>40</v>
      </c>
      <c r="B8" s="10" t="s">
        <v>191</v>
      </c>
      <c r="C8" s="5" t="s">
        <v>101</v>
      </c>
      <c r="D8" s="37">
        <v>25</v>
      </c>
      <c r="E8" s="83">
        <v>0</v>
      </c>
      <c r="F8" s="30">
        <f>D8*E8</f>
        <v>0</v>
      </c>
    </row>
    <row r="9" spans="1:7" s="14" customFormat="1" ht="12.75" x14ac:dyDescent="0.2">
      <c r="A9" s="13"/>
      <c r="B9" s="1"/>
      <c r="C9" s="2"/>
      <c r="D9" s="2"/>
      <c r="E9" s="83"/>
      <c r="F9" s="30"/>
    </row>
    <row r="10" spans="1:7" s="14" customFormat="1" ht="51" x14ac:dyDescent="0.2">
      <c r="A10" s="21" t="s">
        <v>41</v>
      </c>
      <c r="B10" s="10" t="s">
        <v>140</v>
      </c>
      <c r="C10" s="5" t="s">
        <v>101</v>
      </c>
      <c r="D10" s="38">
        <v>25</v>
      </c>
      <c r="E10" s="83">
        <v>0</v>
      </c>
      <c r="F10" s="30">
        <f>D10*E10</f>
        <v>0</v>
      </c>
    </row>
    <row r="11" spans="1:7" s="14" customFormat="1" ht="12.75" x14ac:dyDescent="0.2">
      <c r="A11" s="13"/>
      <c r="B11" s="1"/>
      <c r="C11" s="2"/>
      <c r="D11" s="2"/>
      <c r="E11" s="83"/>
      <c r="F11" s="30"/>
    </row>
    <row r="12" spans="1:7" s="14" customFormat="1" ht="25.5" x14ac:dyDescent="0.2">
      <c r="A12" s="21" t="s">
        <v>42</v>
      </c>
      <c r="B12" s="10" t="s">
        <v>141</v>
      </c>
      <c r="C12" s="5" t="s">
        <v>101</v>
      </c>
      <c r="D12" s="37">
        <v>18</v>
      </c>
      <c r="E12" s="83">
        <v>0</v>
      </c>
      <c r="F12" s="30">
        <f>D12*E12</f>
        <v>0</v>
      </c>
    </row>
    <row r="13" spans="1:7" s="14" customFormat="1" ht="12.75" x14ac:dyDescent="0.2">
      <c r="A13" s="21"/>
      <c r="B13" s="10"/>
      <c r="C13" s="5"/>
      <c r="D13" s="37"/>
      <c r="E13" s="83"/>
      <c r="F13" s="30"/>
    </row>
    <row r="14" spans="1:7" s="14" customFormat="1" ht="25.5" x14ac:dyDescent="0.2">
      <c r="A14" s="21" t="s">
        <v>43</v>
      </c>
      <c r="B14" s="10" t="s">
        <v>190</v>
      </c>
      <c r="C14" s="5" t="s">
        <v>101</v>
      </c>
      <c r="D14" s="37">
        <v>25</v>
      </c>
      <c r="E14" s="83">
        <v>0</v>
      </c>
      <c r="F14" s="30">
        <f>D14*E14</f>
        <v>0</v>
      </c>
    </row>
    <row r="15" spans="1:7" s="14" customFormat="1" ht="12.75" x14ac:dyDescent="0.2">
      <c r="A15" s="21"/>
      <c r="B15" s="10"/>
      <c r="C15" s="5"/>
      <c r="D15" s="37"/>
      <c r="E15" s="83"/>
      <c r="F15" s="30"/>
    </row>
    <row r="16" spans="1:7" s="14" customFormat="1" ht="12.75" x14ac:dyDescent="0.2">
      <c r="A16" s="21" t="s">
        <v>44</v>
      </c>
      <c r="B16" s="10" t="s">
        <v>192</v>
      </c>
      <c r="C16" s="5" t="s">
        <v>101</v>
      </c>
      <c r="D16" s="37">
        <v>24</v>
      </c>
      <c r="E16" s="83">
        <v>0</v>
      </c>
      <c r="F16" s="30">
        <f>D16*E16</f>
        <v>0</v>
      </c>
    </row>
    <row r="17" spans="1:6" s="14" customFormat="1" ht="12.75" x14ac:dyDescent="0.2">
      <c r="A17" s="21"/>
      <c r="B17" s="10"/>
      <c r="C17" s="5"/>
      <c r="D17" s="37"/>
      <c r="E17" s="83"/>
      <c r="F17" s="30"/>
    </row>
    <row r="18" spans="1:6" s="14" customFormat="1" ht="25.5" x14ac:dyDescent="0.2">
      <c r="A18" s="21" t="s">
        <v>45</v>
      </c>
      <c r="B18" s="10" t="s">
        <v>193</v>
      </c>
      <c r="C18" s="5" t="s">
        <v>32</v>
      </c>
      <c r="D18" s="37">
        <v>15</v>
      </c>
      <c r="E18" s="83">
        <v>0</v>
      </c>
      <c r="F18" s="30">
        <f>D18*E18</f>
        <v>0</v>
      </c>
    </row>
    <row r="19" spans="1:6" s="14" customFormat="1" ht="12.75" x14ac:dyDescent="0.2">
      <c r="A19" s="21"/>
      <c r="B19" s="10"/>
      <c r="C19" s="5"/>
      <c r="D19" s="37"/>
      <c r="E19" s="83"/>
      <c r="F19" s="30"/>
    </row>
    <row r="20" spans="1:6" s="14" customFormat="1" ht="25.5" x14ac:dyDescent="0.2">
      <c r="A20" s="21" t="s">
        <v>58</v>
      </c>
      <c r="B20" s="10" t="s">
        <v>136</v>
      </c>
      <c r="C20" s="5" t="s">
        <v>101</v>
      </c>
      <c r="D20" s="37">
        <v>23</v>
      </c>
      <c r="E20" s="83">
        <v>0</v>
      </c>
      <c r="F20" s="30">
        <f>D20*E20</f>
        <v>0</v>
      </c>
    </row>
    <row r="21" spans="1:6" s="14" customFormat="1" ht="12.75" x14ac:dyDescent="0.2">
      <c r="A21" s="13"/>
      <c r="B21" s="10"/>
      <c r="C21" s="5"/>
      <c r="D21" s="37"/>
      <c r="E21" s="83"/>
      <c r="F21" s="30"/>
    </row>
    <row r="22" spans="1:6" s="14" customFormat="1" ht="58.5" customHeight="1" x14ac:dyDescent="0.2">
      <c r="A22" s="21" t="s">
        <v>172</v>
      </c>
      <c r="B22" s="10" t="s">
        <v>142</v>
      </c>
      <c r="C22" s="5" t="s">
        <v>101</v>
      </c>
      <c r="D22" s="37">
        <v>25</v>
      </c>
      <c r="E22" s="83">
        <v>0</v>
      </c>
      <c r="F22" s="30">
        <f>D22*E22</f>
        <v>0</v>
      </c>
    </row>
    <row r="23" spans="1:6" s="14" customFormat="1" ht="12.75" x14ac:dyDescent="0.2">
      <c r="A23" s="21"/>
      <c r="B23" s="1"/>
      <c r="C23" s="2"/>
      <c r="D23" s="2"/>
      <c r="E23" s="83"/>
      <c r="F23" s="30"/>
    </row>
    <row r="24" spans="1:6" s="14" customFormat="1" ht="45.75" customHeight="1" x14ac:dyDescent="0.2">
      <c r="A24" s="13" t="s">
        <v>189</v>
      </c>
      <c r="B24" s="10" t="s">
        <v>143</v>
      </c>
      <c r="C24" s="5" t="s">
        <v>32</v>
      </c>
      <c r="D24" s="37">
        <v>20</v>
      </c>
      <c r="E24" s="84">
        <v>0</v>
      </c>
      <c r="F24" s="30">
        <f>D24*E24</f>
        <v>0</v>
      </c>
    </row>
    <row r="25" spans="1:6" x14ac:dyDescent="0.2">
      <c r="A25" s="13"/>
      <c r="B25" s="10"/>
      <c r="C25" s="5"/>
      <c r="D25" s="37"/>
      <c r="E25" s="31"/>
      <c r="F25" s="31"/>
    </row>
    <row r="26" spans="1:6" s="18" customFormat="1" ht="15.75" thickBot="1" x14ac:dyDescent="0.25">
      <c r="A26" s="15"/>
      <c r="B26" s="49" t="s">
        <v>107</v>
      </c>
      <c r="C26" s="17"/>
      <c r="D26" s="17"/>
      <c r="E26" s="32"/>
      <c r="F26" s="32">
        <f>SUM(F6:F24)</f>
        <v>0</v>
      </c>
    </row>
    <row r="27" spans="1:6" x14ac:dyDescent="0.2">
      <c r="A27" s="13"/>
      <c r="B27" s="1"/>
      <c r="C27" s="2"/>
      <c r="D27" s="2"/>
      <c r="E27" s="31"/>
      <c r="F27" s="31"/>
    </row>
    <row r="31" spans="1:6" x14ac:dyDescent="0.2">
      <c r="B31" s="3"/>
    </row>
  </sheetData>
  <sheetProtection password="CF61" sheet="1" objects="1" scenarios="1" selectLockedCells="1"/>
  <mergeCells count="6">
    <mergeCell ref="B4:F4"/>
    <mergeCell ref="A1:A2"/>
    <mergeCell ref="B1:B2"/>
    <mergeCell ref="C1:C2"/>
    <mergeCell ref="D1:D2"/>
    <mergeCell ref="E1:F1"/>
  </mergeCells>
  <pageMargins left="0.7" right="0.7" top="0.75" bottom="0.75" header="0.3" footer="0.3"/>
  <pageSetup paperSize="9" orientation="portrait" r:id="rId1"/>
  <headerFooter>
    <oddHeader xml:space="preserve">&amp;L&amp;8NAROČNIK: OBČINA MENGEŠ&amp;R&amp;8OBJEKT: KUCLERJEV MOST&amp;11
</oddHeader>
    <oddFooter>&amp;C&amp;8Stran &amp;P od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view="pageLayout" zoomScale="75" zoomScaleNormal="100" zoomScalePageLayoutView="75" workbookViewId="0">
      <selection activeCell="E8" sqref="E8"/>
    </sheetView>
  </sheetViews>
  <sheetFormatPr defaultRowHeight="14.25" x14ac:dyDescent="0.2"/>
  <cols>
    <col min="1" max="1" width="4.75" style="12" customWidth="1"/>
    <col min="2" max="2" width="35.75" customWidth="1"/>
    <col min="3" max="3" width="3.875" style="12" customWidth="1"/>
    <col min="4" max="4" width="8.875" style="39" customWidth="1"/>
    <col min="5" max="5" width="12" style="33" customWidth="1"/>
    <col min="6" max="6" width="14.25" style="33" customWidth="1"/>
  </cols>
  <sheetData>
    <row r="1" spans="1:7" x14ac:dyDescent="0.2">
      <c r="A1" s="87" t="s">
        <v>19</v>
      </c>
      <c r="B1" s="89" t="s">
        <v>0</v>
      </c>
      <c r="C1" s="87" t="s">
        <v>1</v>
      </c>
      <c r="D1" s="91" t="s">
        <v>2</v>
      </c>
      <c r="E1" s="93" t="s">
        <v>3</v>
      </c>
      <c r="F1" s="94"/>
    </row>
    <row r="2" spans="1:7" x14ac:dyDescent="0.2">
      <c r="A2" s="88"/>
      <c r="B2" s="90"/>
      <c r="C2" s="88"/>
      <c r="D2" s="92"/>
      <c r="E2" s="28" t="s">
        <v>4</v>
      </c>
      <c r="F2" s="28" t="s">
        <v>5</v>
      </c>
    </row>
    <row r="3" spans="1:7" x14ac:dyDescent="0.2">
      <c r="B3" s="6"/>
      <c r="C3" s="6"/>
      <c r="D3" s="34"/>
      <c r="E3" s="29"/>
      <c r="F3" s="29"/>
    </row>
    <row r="4" spans="1:7" s="18" customFormat="1" ht="13.9" customHeight="1" x14ac:dyDescent="0.2">
      <c r="A4" s="19" t="s">
        <v>47</v>
      </c>
      <c r="B4" s="86" t="s">
        <v>38</v>
      </c>
      <c r="C4" s="86"/>
      <c r="D4" s="86"/>
      <c r="E4" s="86"/>
      <c r="F4" s="86"/>
      <c r="G4" s="20"/>
    </row>
    <row r="5" spans="1:7" s="18" customFormat="1" ht="13.9" customHeight="1" x14ac:dyDescent="0.2">
      <c r="A5" s="22"/>
      <c r="B5" s="23"/>
      <c r="C5" s="23"/>
      <c r="D5" s="41"/>
      <c r="E5" s="40"/>
      <c r="F5" s="40"/>
      <c r="G5" s="20"/>
    </row>
    <row r="6" spans="1:7" s="18" customFormat="1" ht="40.5" customHeight="1" x14ac:dyDescent="0.2">
      <c r="A6" s="22"/>
      <c r="B6" s="25" t="s">
        <v>68</v>
      </c>
      <c r="C6" s="23"/>
      <c r="D6" s="41"/>
      <c r="E6" s="40"/>
      <c r="F6" s="40"/>
      <c r="G6" s="20"/>
    </row>
    <row r="7" spans="1:7" s="18" customFormat="1" ht="13.9" customHeight="1" x14ac:dyDescent="0.2">
      <c r="A7" s="22"/>
      <c r="B7" s="10"/>
      <c r="C7" s="23"/>
      <c r="D7" s="41"/>
      <c r="E7" s="40"/>
      <c r="F7" s="40"/>
      <c r="G7" s="20"/>
    </row>
    <row r="8" spans="1:7" s="14" customFormat="1" ht="53.25" customHeight="1" x14ac:dyDescent="0.2">
      <c r="A8" s="13" t="s">
        <v>49</v>
      </c>
      <c r="B8" s="11" t="s">
        <v>154</v>
      </c>
      <c r="C8" s="7" t="s">
        <v>29</v>
      </c>
      <c r="D8" s="36">
        <v>10</v>
      </c>
      <c r="E8" s="82">
        <v>0</v>
      </c>
      <c r="F8" s="30">
        <f>D8*E8</f>
        <v>0</v>
      </c>
    </row>
    <row r="9" spans="1:7" s="14" customFormat="1" ht="12.75" x14ac:dyDescent="0.2">
      <c r="A9" s="13"/>
      <c r="B9" s="1"/>
      <c r="C9" s="2"/>
      <c r="D9" s="2"/>
      <c r="E9" s="83"/>
      <c r="F9" s="30"/>
    </row>
    <row r="10" spans="1:7" s="14" customFormat="1" ht="51" x14ac:dyDescent="0.2">
      <c r="A10" s="13" t="s">
        <v>50</v>
      </c>
      <c r="B10" s="10" t="s">
        <v>164</v>
      </c>
      <c r="C10" s="5" t="s">
        <v>29</v>
      </c>
      <c r="D10" s="37">
        <v>6</v>
      </c>
      <c r="E10" s="83">
        <v>0</v>
      </c>
      <c r="F10" s="30">
        <f>D10*E10</f>
        <v>0</v>
      </c>
    </row>
    <row r="11" spans="1:7" s="14" customFormat="1" ht="12.75" x14ac:dyDescent="0.2">
      <c r="A11" s="13"/>
      <c r="B11" s="10"/>
      <c r="C11" s="5"/>
      <c r="D11" s="37"/>
      <c r="E11" s="83"/>
      <c r="F11" s="30"/>
    </row>
    <row r="12" spans="1:7" s="14" customFormat="1" ht="51" x14ac:dyDescent="0.2">
      <c r="A12" s="13" t="s">
        <v>51</v>
      </c>
      <c r="B12" s="10" t="s">
        <v>173</v>
      </c>
      <c r="C12" s="5" t="s">
        <v>29</v>
      </c>
      <c r="D12" s="37">
        <v>3</v>
      </c>
      <c r="E12" s="83">
        <v>0</v>
      </c>
      <c r="F12" s="30">
        <f>D12*E12</f>
        <v>0</v>
      </c>
    </row>
    <row r="13" spans="1:7" s="14" customFormat="1" ht="12.75" x14ac:dyDescent="0.2">
      <c r="A13" s="13"/>
      <c r="B13" s="10"/>
      <c r="C13" s="5"/>
      <c r="D13" s="37"/>
      <c r="E13" s="83"/>
      <c r="F13" s="30"/>
    </row>
    <row r="14" spans="1:7" s="14" customFormat="1" ht="12.75" x14ac:dyDescent="0.2">
      <c r="A14" s="13"/>
      <c r="B14" s="1"/>
      <c r="C14" s="2"/>
      <c r="D14" s="2"/>
      <c r="E14" s="83"/>
      <c r="F14" s="30"/>
    </row>
    <row r="15" spans="1:7" s="14" customFormat="1" ht="38.25" x14ac:dyDescent="0.2">
      <c r="A15" s="13" t="s">
        <v>52</v>
      </c>
      <c r="B15" s="10" t="s">
        <v>162</v>
      </c>
      <c r="C15" s="5" t="s">
        <v>29</v>
      </c>
      <c r="D15" s="37">
        <v>24</v>
      </c>
      <c r="E15" s="83">
        <v>0</v>
      </c>
      <c r="F15" s="30">
        <f>D15*E15</f>
        <v>0</v>
      </c>
    </row>
    <row r="16" spans="1:7" s="14" customFormat="1" ht="12.75" x14ac:dyDescent="0.2">
      <c r="A16" s="13"/>
      <c r="B16" s="10"/>
      <c r="C16" s="5"/>
      <c r="D16" s="37"/>
      <c r="E16" s="83"/>
      <c r="F16" s="30"/>
    </row>
    <row r="17" spans="1:6" s="14" customFormat="1" ht="63.75" x14ac:dyDescent="0.2">
      <c r="A17" s="13" t="s">
        <v>53</v>
      </c>
      <c r="B17" s="10" t="s">
        <v>163</v>
      </c>
      <c r="C17" s="5" t="s">
        <v>29</v>
      </c>
      <c r="D17" s="37">
        <v>5</v>
      </c>
      <c r="E17" s="83">
        <v>0</v>
      </c>
      <c r="F17" s="30">
        <f>D17*E17</f>
        <v>0</v>
      </c>
    </row>
    <row r="18" spans="1:6" s="14" customFormat="1" ht="12.75" x14ac:dyDescent="0.2">
      <c r="A18" s="13"/>
      <c r="B18" s="1"/>
      <c r="C18" s="2"/>
      <c r="D18" s="2"/>
      <c r="E18" s="83"/>
      <c r="F18" s="30"/>
    </row>
    <row r="19" spans="1:6" s="14" customFormat="1" ht="51" x14ac:dyDescent="0.2">
      <c r="A19" s="13" t="s">
        <v>54</v>
      </c>
      <c r="B19" s="10" t="s">
        <v>138</v>
      </c>
      <c r="C19" s="5" t="s">
        <v>29</v>
      </c>
      <c r="D19" s="38">
        <v>3</v>
      </c>
      <c r="E19" s="83">
        <v>0</v>
      </c>
      <c r="F19" s="30">
        <f>D19*E19</f>
        <v>0</v>
      </c>
    </row>
    <row r="20" spans="1:6" s="14" customFormat="1" ht="12.75" x14ac:dyDescent="0.2">
      <c r="A20" s="13"/>
      <c r="B20" s="1"/>
      <c r="C20" s="2"/>
      <c r="D20" s="2"/>
      <c r="E20" s="83"/>
      <c r="F20" s="30"/>
    </row>
    <row r="21" spans="1:6" s="14" customFormat="1" ht="33" customHeight="1" x14ac:dyDescent="0.2">
      <c r="A21" s="13" t="s">
        <v>55</v>
      </c>
      <c r="B21" s="10" t="s">
        <v>139</v>
      </c>
      <c r="C21" s="5" t="s">
        <v>29</v>
      </c>
      <c r="D21" s="37">
        <v>7</v>
      </c>
      <c r="E21" s="83">
        <v>0</v>
      </c>
      <c r="F21" s="30">
        <f>D21*E21</f>
        <v>0</v>
      </c>
    </row>
    <row r="22" spans="1:6" s="14" customFormat="1" ht="12.75" x14ac:dyDescent="0.2">
      <c r="A22" s="13"/>
      <c r="B22" s="1"/>
      <c r="C22" s="2"/>
      <c r="D22" s="2"/>
      <c r="E22" s="83"/>
      <c r="F22" s="30"/>
    </row>
    <row r="23" spans="1:6" s="47" customFormat="1" ht="25.5" x14ac:dyDescent="0.2">
      <c r="A23" s="13" t="s">
        <v>113</v>
      </c>
      <c r="B23" s="10" t="s">
        <v>69</v>
      </c>
      <c r="C23" s="48" t="s">
        <v>46</v>
      </c>
      <c r="D23" s="44">
        <v>3400</v>
      </c>
      <c r="E23" s="83">
        <v>0</v>
      </c>
      <c r="F23" s="30">
        <f>D23*E23</f>
        <v>0</v>
      </c>
    </row>
    <row r="24" spans="1:6" s="47" customFormat="1" ht="12.75" x14ac:dyDescent="0.2">
      <c r="A24" s="13"/>
      <c r="B24" s="10"/>
      <c r="C24" s="48"/>
      <c r="D24" s="44"/>
      <c r="E24" s="83"/>
      <c r="F24" s="30"/>
    </row>
    <row r="25" spans="1:6" s="47" customFormat="1" ht="25.5" x14ac:dyDescent="0.2">
      <c r="A25" s="13" t="s">
        <v>114</v>
      </c>
      <c r="B25" s="10" t="s">
        <v>70</v>
      </c>
      <c r="C25" s="48" t="s">
        <v>46</v>
      </c>
      <c r="D25" s="44">
        <v>1100</v>
      </c>
      <c r="E25" s="83">
        <v>0</v>
      </c>
      <c r="F25" s="30">
        <f>D25*E25</f>
        <v>0</v>
      </c>
    </row>
    <row r="26" spans="1:6" s="47" customFormat="1" ht="12.75" x14ac:dyDescent="0.2">
      <c r="A26" s="13"/>
      <c r="B26" s="10"/>
      <c r="C26" s="48"/>
      <c r="D26" s="2"/>
      <c r="E26" s="83"/>
      <c r="F26" s="30"/>
    </row>
    <row r="27" spans="1:6" s="47" customFormat="1" ht="41.25" customHeight="1" x14ac:dyDescent="0.2">
      <c r="A27" s="21" t="s">
        <v>174</v>
      </c>
      <c r="B27" s="10" t="s">
        <v>165</v>
      </c>
      <c r="C27" s="48" t="s">
        <v>28</v>
      </c>
      <c r="D27" s="2">
        <v>66</v>
      </c>
      <c r="E27" s="83">
        <v>0</v>
      </c>
      <c r="F27" s="30">
        <f>D27*E27</f>
        <v>0</v>
      </c>
    </row>
    <row r="28" spans="1:6" s="47" customFormat="1" ht="14.25" customHeight="1" x14ac:dyDescent="0.2">
      <c r="A28" s="21"/>
      <c r="B28" s="10"/>
      <c r="C28" s="48"/>
      <c r="D28" s="2"/>
      <c r="E28" s="83"/>
      <c r="F28" s="30"/>
    </row>
    <row r="29" spans="1:6" s="47" customFormat="1" ht="44.25" customHeight="1" x14ac:dyDescent="0.2">
      <c r="A29" s="21" t="s">
        <v>175</v>
      </c>
      <c r="B29" s="10" t="s">
        <v>166</v>
      </c>
      <c r="C29" s="48" t="s">
        <v>28</v>
      </c>
      <c r="D29" s="2">
        <v>66</v>
      </c>
      <c r="E29" s="83">
        <v>0</v>
      </c>
      <c r="F29" s="30">
        <f>D29*E29</f>
        <v>0</v>
      </c>
    </row>
    <row r="30" spans="1:6" s="18" customFormat="1" ht="15.75" thickBot="1" x14ac:dyDescent="0.25">
      <c r="A30" s="15"/>
      <c r="B30" s="49" t="s">
        <v>176</v>
      </c>
      <c r="C30" s="17"/>
      <c r="D30" s="17"/>
      <c r="E30" s="32"/>
      <c r="F30" s="32">
        <f>SUM(F8:F29)</f>
        <v>0</v>
      </c>
    </row>
    <row r="31" spans="1:6" x14ac:dyDescent="0.2">
      <c r="A31" s="13"/>
      <c r="B31" s="1"/>
      <c r="C31" s="2"/>
      <c r="D31" s="2"/>
      <c r="E31" s="31"/>
      <c r="F31" s="31"/>
    </row>
    <row r="35" spans="2:2" x14ac:dyDescent="0.2">
      <c r="B35" s="3"/>
    </row>
  </sheetData>
  <sheetProtection password="CF61" sheet="1" objects="1" scenarios="1" selectLockedCells="1"/>
  <mergeCells count="6">
    <mergeCell ref="B4:F4"/>
    <mergeCell ref="A1:A2"/>
    <mergeCell ref="B1:B2"/>
    <mergeCell ref="C1:C2"/>
    <mergeCell ref="D1:D2"/>
    <mergeCell ref="E1:F1"/>
  </mergeCells>
  <pageMargins left="0.7" right="0.7" top="0.75" bottom="0.75" header="0.3" footer="0.3"/>
  <pageSetup paperSize="9" orientation="portrait" r:id="rId1"/>
  <headerFooter>
    <oddHeader xml:space="preserve">&amp;L&amp;8NAROČNIK: OBČINA MENGEŠ&amp;R&amp;8OBJEKT: KUCLERJEV MOST&amp;11
</oddHeader>
    <oddFooter>&amp;C&amp;8Stran &amp;P od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view="pageLayout" zoomScale="75" zoomScaleNormal="100" zoomScalePageLayoutView="75" workbookViewId="0">
      <selection activeCell="E8" sqref="E8"/>
    </sheetView>
  </sheetViews>
  <sheetFormatPr defaultRowHeight="14.25" x14ac:dyDescent="0.2"/>
  <cols>
    <col min="1" max="1" width="4.75" style="12" customWidth="1"/>
    <col min="2" max="2" width="35.75" customWidth="1"/>
    <col min="3" max="3" width="5.75" style="12" customWidth="1"/>
    <col min="4" max="4" width="7.75" style="39" customWidth="1"/>
    <col min="5" max="5" width="10.75" style="33" customWidth="1"/>
    <col min="6" max="6" width="15.75" style="33" customWidth="1"/>
  </cols>
  <sheetData>
    <row r="1" spans="1:7" x14ac:dyDescent="0.2">
      <c r="A1" s="87" t="s">
        <v>19</v>
      </c>
      <c r="B1" s="89" t="s">
        <v>0</v>
      </c>
      <c r="C1" s="87" t="s">
        <v>1</v>
      </c>
      <c r="D1" s="91" t="s">
        <v>2</v>
      </c>
      <c r="E1" s="93" t="s">
        <v>3</v>
      </c>
      <c r="F1" s="94"/>
    </row>
    <row r="2" spans="1:7" x14ac:dyDescent="0.2">
      <c r="A2" s="88"/>
      <c r="B2" s="90"/>
      <c r="C2" s="88"/>
      <c r="D2" s="92"/>
      <c r="E2" s="28" t="s">
        <v>4</v>
      </c>
      <c r="F2" s="28" t="s">
        <v>5</v>
      </c>
    </row>
    <row r="3" spans="1:7" x14ac:dyDescent="0.2">
      <c r="B3" s="6"/>
      <c r="C3" s="6"/>
      <c r="D3" s="34"/>
      <c r="E3" s="29"/>
      <c r="F3" s="29"/>
    </row>
    <row r="4" spans="1:7" s="18" customFormat="1" ht="13.9" customHeight="1" x14ac:dyDescent="0.2">
      <c r="A4" s="19" t="s">
        <v>59</v>
      </c>
      <c r="B4" s="86" t="s">
        <v>48</v>
      </c>
      <c r="C4" s="86"/>
      <c r="D4" s="86"/>
      <c r="E4" s="86"/>
      <c r="F4" s="86"/>
      <c r="G4" s="20"/>
    </row>
    <row r="5" spans="1:7" s="18" customFormat="1" ht="13.9" customHeight="1" x14ac:dyDescent="0.2">
      <c r="A5" s="22"/>
      <c r="B5" s="23"/>
      <c r="C5" s="23"/>
      <c r="D5" s="23"/>
      <c r="E5" s="23"/>
      <c r="F5" s="23"/>
      <c r="G5" s="20"/>
    </row>
    <row r="6" spans="1:7" s="18" customFormat="1" ht="73.5" customHeight="1" x14ac:dyDescent="0.2">
      <c r="A6" s="22"/>
      <c r="B6" s="23" t="s">
        <v>148</v>
      </c>
      <c r="C6" s="23"/>
      <c r="D6" s="23"/>
      <c r="E6" s="23"/>
      <c r="F6" s="23"/>
      <c r="G6" s="20"/>
    </row>
    <row r="7" spans="1:7" x14ac:dyDescent="0.2">
      <c r="A7" s="8"/>
      <c r="B7" s="9"/>
      <c r="C7" s="4"/>
      <c r="D7" s="35"/>
      <c r="E7" s="30"/>
      <c r="F7" s="30"/>
      <c r="G7" s="2"/>
    </row>
    <row r="8" spans="1:7" s="14" customFormat="1" ht="211.5" customHeight="1" x14ac:dyDescent="0.2">
      <c r="A8" s="13" t="s">
        <v>60</v>
      </c>
      <c r="B8" s="11" t="s">
        <v>194</v>
      </c>
      <c r="C8" s="7" t="s">
        <v>32</v>
      </c>
      <c r="D8" s="36">
        <v>85</v>
      </c>
      <c r="E8" s="82">
        <v>0</v>
      </c>
      <c r="F8" s="30">
        <f>D8*E8</f>
        <v>0</v>
      </c>
    </row>
    <row r="9" spans="1:7" s="14" customFormat="1" ht="12.75" x14ac:dyDescent="0.2">
      <c r="A9" s="13"/>
      <c r="B9" s="1"/>
      <c r="C9" s="2"/>
      <c r="D9" s="2"/>
      <c r="E9" s="83"/>
      <c r="F9" s="30"/>
    </row>
    <row r="10" spans="1:7" s="14" customFormat="1" ht="56.25" customHeight="1" x14ac:dyDescent="0.2">
      <c r="A10" s="13" t="s">
        <v>61</v>
      </c>
      <c r="B10" s="10" t="s">
        <v>144</v>
      </c>
      <c r="C10" s="5" t="s">
        <v>32</v>
      </c>
      <c r="D10" s="37">
        <v>52</v>
      </c>
      <c r="E10" s="83">
        <v>0</v>
      </c>
      <c r="F10" s="30">
        <f>D10*E10</f>
        <v>0</v>
      </c>
    </row>
    <row r="11" spans="1:7" s="14" customFormat="1" ht="12.75" x14ac:dyDescent="0.2">
      <c r="A11" s="13"/>
      <c r="B11" s="1"/>
      <c r="C11" s="2"/>
      <c r="D11" s="2"/>
      <c r="E11" s="83"/>
      <c r="F11" s="30"/>
    </row>
    <row r="12" spans="1:7" s="14" customFormat="1" ht="63.75" x14ac:dyDescent="0.2">
      <c r="A12" s="43" t="s">
        <v>62</v>
      </c>
      <c r="B12" s="10" t="s">
        <v>145</v>
      </c>
      <c r="C12" s="2" t="s">
        <v>32</v>
      </c>
      <c r="D12" s="2">
        <v>20</v>
      </c>
      <c r="E12" s="83">
        <v>0</v>
      </c>
      <c r="F12" s="30">
        <f>D12*E12</f>
        <v>0</v>
      </c>
    </row>
    <row r="13" spans="1:7" s="14" customFormat="1" ht="12.75" x14ac:dyDescent="0.2">
      <c r="A13" s="13"/>
      <c r="B13" s="1"/>
      <c r="C13" s="2"/>
      <c r="D13" s="2"/>
      <c r="E13" s="83"/>
      <c r="F13" s="30"/>
    </row>
    <row r="14" spans="1:7" s="14" customFormat="1" ht="72.75" customHeight="1" x14ac:dyDescent="0.2">
      <c r="A14" s="13" t="s">
        <v>63</v>
      </c>
      <c r="B14" s="24" t="s">
        <v>195</v>
      </c>
      <c r="C14" s="5" t="s">
        <v>32</v>
      </c>
      <c r="D14" s="38">
        <v>140</v>
      </c>
      <c r="E14" s="83">
        <v>0</v>
      </c>
      <c r="F14" s="30">
        <f>D14*E14</f>
        <v>0</v>
      </c>
    </row>
    <row r="15" spans="1:7" s="14" customFormat="1" ht="12.75" x14ac:dyDescent="0.2">
      <c r="A15" s="13"/>
      <c r="B15" s="1"/>
      <c r="C15" s="2"/>
      <c r="D15" s="2"/>
      <c r="E15" s="83"/>
      <c r="F15" s="30"/>
    </row>
    <row r="16" spans="1:7" s="14" customFormat="1" ht="114.75" x14ac:dyDescent="0.2">
      <c r="A16" s="43" t="s">
        <v>64</v>
      </c>
      <c r="B16" s="10" t="s">
        <v>146</v>
      </c>
      <c r="C16" s="5" t="s">
        <v>32</v>
      </c>
      <c r="D16" s="38">
        <v>160</v>
      </c>
      <c r="E16" s="83">
        <v>0</v>
      </c>
      <c r="F16" s="30">
        <f>D16*E16</f>
        <v>0</v>
      </c>
    </row>
    <row r="17" spans="1:6" s="14" customFormat="1" ht="12.75" x14ac:dyDescent="0.2">
      <c r="A17" s="13"/>
      <c r="B17" s="1"/>
      <c r="C17" s="2"/>
      <c r="D17" s="44"/>
      <c r="E17" s="83"/>
      <c r="F17" s="30"/>
    </row>
    <row r="18" spans="1:6" s="14" customFormat="1" ht="51" x14ac:dyDescent="0.2">
      <c r="A18" s="13" t="s">
        <v>65</v>
      </c>
      <c r="B18" s="10" t="s">
        <v>147</v>
      </c>
      <c r="C18" s="5" t="s">
        <v>32</v>
      </c>
      <c r="D18" s="37">
        <v>160</v>
      </c>
      <c r="E18" s="84">
        <v>0</v>
      </c>
      <c r="F18" s="30">
        <f>D18*E18</f>
        <v>0</v>
      </c>
    </row>
    <row r="19" spans="1:6" s="14" customFormat="1" ht="12.75" x14ac:dyDescent="0.2">
      <c r="A19" s="13"/>
      <c r="B19" s="1"/>
      <c r="C19" s="2"/>
      <c r="D19" s="2"/>
      <c r="E19" s="83"/>
      <c r="F19" s="30"/>
    </row>
    <row r="20" spans="1:6" s="14" customFormat="1" ht="63.75" x14ac:dyDescent="0.2">
      <c r="A20" s="13" t="s">
        <v>66</v>
      </c>
      <c r="B20" s="10" t="s">
        <v>196</v>
      </c>
      <c r="C20" s="5" t="s">
        <v>32</v>
      </c>
      <c r="D20" s="37">
        <v>160</v>
      </c>
      <c r="E20" s="84">
        <v>0</v>
      </c>
      <c r="F20" s="30">
        <f>D20*E20</f>
        <v>0</v>
      </c>
    </row>
    <row r="21" spans="1:6" s="14" customFormat="1" ht="12.75" x14ac:dyDescent="0.2">
      <c r="A21" s="13"/>
      <c r="B21" s="10"/>
      <c r="C21" s="5"/>
      <c r="D21" s="37"/>
      <c r="E21" s="83"/>
      <c r="F21" s="30"/>
    </row>
    <row r="22" spans="1:6" s="14" customFormat="1" ht="209.25" customHeight="1" x14ac:dyDescent="0.2">
      <c r="A22" s="21" t="s">
        <v>71</v>
      </c>
      <c r="B22" s="24" t="s">
        <v>179</v>
      </c>
      <c r="C22" s="5" t="s">
        <v>32</v>
      </c>
      <c r="D22" s="37">
        <v>132</v>
      </c>
      <c r="E22" s="84">
        <v>0</v>
      </c>
      <c r="F22" s="45">
        <f>D22*E22</f>
        <v>0</v>
      </c>
    </row>
    <row r="23" spans="1:6" s="14" customFormat="1" ht="12.75" x14ac:dyDescent="0.2">
      <c r="A23" s="21"/>
      <c r="B23" s="1"/>
      <c r="C23" s="2"/>
      <c r="D23" s="2"/>
      <c r="E23" s="83"/>
      <c r="F23" s="30"/>
    </row>
    <row r="24" spans="1:6" s="14" customFormat="1" ht="25.5" x14ac:dyDescent="0.2">
      <c r="A24" s="21" t="s">
        <v>72</v>
      </c>
      <c r="B24" s="10" t="s">
        <v>197</v>
      </c>
      <c r="C24" s="5" t="s">
        <v>31</v>
      </c>
      <c r="D24" s="37">
        <v>40</v>
      </c>
      <c r="E24" s="83">
        <v>0</v>
      </c>
      <c r="F24" s="30">
        <f>D24*E24</f>
        <v>0</v>
      </c>
    </row>
    <row r="25" spans="1:6" s="14" customFormat="1" ht="12.75" x14ac:dyDescent="0.2">
      <c r="A25" s="21"/>
      <c r="B25" s="10"/>
      <c r="C25" s="2"/>
      <c r="D25" s="2"/>
      <c r="E25" s="83"/>
      <c r="F25" s="30"/>
    </row>
    <row r="26" spans="1:6" s="14" customFormat="1" ht="76.5" x14ac:dyDescent="0.2">
      <c r="A26" s="21" t="s">
        <v>73</v>
      </c>
      <c r="B26" s="10" t="s">
        <v>180</v>
      </c>
      <c r="C26" s="5" t="s">
        <v>31</v>
      </c>
      <c r="D26" s="37">
        <v>40</v>
      </c>
      <c r="E26" s="84">
        <v>0</v>
      </c>
      <c r="F26" s="30">
        <f>D26*E26</f>
        <v>0</v>
      </c>
    </row>
    <row r="27" spans="1:6" s="14" customFormat="1" ht="12.75" x14ac:dyDescent="0.2">
      <c r="A27" s="21"/>
      <c r="B27" s="10"/>
      <c r="C27" s="5"/>
      <c r="D27" s="37"/>
      <c r="E27" s="84"/>
      <c r="F27" s="30"/>
    </row>
    <row r="28" spans="1:6" s="14" customFormat="1" ht="63.75" x14ac:dyDescent="0.2">
      <c r="A28" s="21" t="s">
        <v>74</v>
      </c>
      <c r="B28" s="10" t="s">
        <v>181</v>
      </c>
      <c r="C28" s="5" t="s">
        <v>101</v>
      </c>
      <c r="D28" s="37">
        <v>40</v>
      </c>
      <c r="E28" s="84">
        <v>0</v>
      </c>
      <c r="F28" s="30">
        <f>D28*E28</f>
        <v>0</v>
      </c>
    </row>
    <row r="29" spans="1:6" s="14" customFormat="1" ht="12.75" x14ac:dyDescent="0.2">
      <c r="A29" s="13"/>
      <c r="B29" s="1"/>
      <c r="C29" s="2"/>
      <c r="D29" s="2"/>
      <c r="E29" s="84"/>
      <c r="F29" s="30"/>
    </row>
    <row r="30" spans="1:6" s="14" customFormat="1" ht="25.5" x14ac:dyDescent="0.2">
      <c r="A30" s="13" t="s">
        <v>115</v>
      </c>
      <c r="B30" s="10" t="s">
        <v>149</v>
      </c>
      <c r="C30" s="2" t="s">
        <v>32</v>
      </c>
      <c r="D30" s="2">
        <v>15</v>
      </c>
      <c r="E30" s="84">
        <v>0</v>
      </c>
      <c r="F30" s="30">
        <f>D30*E30</f>
        <v>0</v>
      </c>
    </row>
    <row r="31" spans="1:6" s="14" customFormat="1" ht="12.75" x14ac:dyDescent="0.2">
      <c r="A31" s="13"/>
      <c r="B31" s="1"/>
      <c r="C31" s="2"/>
      <c r="D31" s="2"/>
      <c r="E31" s="84"/>
      <c r="F31" s="30"/>
    </row>
    <row r="32" spans="1:6" s="14" customFormat="1" ht="79.5" customHeight="1" x14ac:dyDescent="0.2">
      <c r="A32" s="13" t="s">
        <v>116</v>
      </c>
      <c r="B32" s="10" t="s">
        <v>198</v>
      </c>
      <c r="C32" s="2" t="s">
        <v>28</v>
      </c>
      <c r="D32" s="2">
        <v>2</v>
      </c>
      <c r="E32" s="84">
        <v>0</v>
      </c>
      <c r="F32" s="30">
        <f>D32*E32</f>
        <v>0</v>
      </c>
    </row>
    <row r="33" spans="1:6" s="14" customFormat="1" ht="12.75" x14ac:dyDescent="0.2">
      <c r="A33" s="13"/>
      <c r="B33" s="1"/>
      <c r="C33" s="2"/>
      <c r="D33" s="2"/>
      <c r="E33" s="84"/>
      <c r="F33" s="30"/>
    </row>
    <row r="34" spans="1:6" s="14" customFormat="1" ht="63.75" x14ac:dyDescent="0.2">
      <c r="A34" s="13" t="s">
        <v>117</v>
      </c>
      <c r="B34" s="11" t="s">
        <v>152</v>
      </c>
      <c r="C34" s="2" t="s">
        <v>101</v>
      </c>
      <c r="D34" s="2">
        <v>50</v>
      </c>
      <c r="E34" s="84">
        <v>0</v>
      </c>
      <c r="F34" s="30">
        <f>D34*E34</f>
        <v>0</v>
      </c>
    </row>
    <row r="35" spans="1:6" s="14" customFormat="1" ht="12.75" x14ac:dyDescent="0.2">
      <c r="A35" s="13"/>
      <c r="B35" s="1"/>
      <c r="C35" s="2"/>
      <c r="D35" s="2"/>
      <c r="E35" s="84"/>
      <c r="F35" s="30"/>
    </row>
    <row r="36" spans="1:6" s="14" customFormat="1" ht="63.75" x14ac:dyDescent="0.2">
      <c r="A36" s="13" t="s">
        <v>118</v>
      </c>
      <c r="B36" s="1" t="s">
        <v>177</v>
      </c>
      <c r="C36" s="2" t="s">
        <v>28</v>
      </c>
      <c r="D36" s="2">
        <v>26</v>
      </c>
      <c r="E36" s="84">
        <v>0</v>
      </c>
      <c r="F36" s="30">
        <f>D36*E36</f>
        <v>0</v>
      </c>
    </row>
    <row r="37" spans="1:6" s="14" customFormat="1" ht="12.75" x14ac:dyDescent="0.2">
      <c r="A37" s="13"/>
      <c r="B37" s="1"/>
      <c r="C37" s="2"/>
      <c r="D37" s="2"/>
      <c r="E37" s="84"/>
      <c r="F37" s="30"/>
    </row>
    <row r="38" spans="1:6" s="14" customFormat="1" ht="38.25" x14ac:dyDescent="0.2">
      <c r="A38" s="13" t="s">
        <v>178</v>
      </c>
      <c r="B38" s="10" t="s">
        <v>158</v>
      </c>
      <c r="C38" s="2" t="s">
        <v>101</v>
      </c>
      <c r="D38" s="2">
        <v>20</v>
      </c>
      <c r="E38" s="84">
        <v>0</v>
      </c>
      <c r="F38" s="30">
        <f>D38*E38</f>
        <v>0</v>
      </c>
    </row>
    <row r="39" spans="1:6" x14ac:dyDescent="0.2">
      <c r="A39" s="13"/>
      <c r="B39" s="1"/>
      <c r="C39" s="2"/>
      <c r="D39" s="2"/>
      <c r="E39" s="31"/>
      <c r="F39" s="31"/>
    </row>
    <row r="40" spans="1:6" s="18" customFormat="1" ht="15.75" thickBot="1" x14ac:dyDescent="0.25">
      <c r="A40" s="15"/>
      <c r="B40" s="95" t="s">
        <v>150</v>
      </c>
      <c r="C40" s="96"/>
      <c r="D40" s="17"/>
      <c r="E40" s="32"/>
      <c r="F40" s="32">
        <f>SUM(F8:F38)</f>
        <v>0</v>
      </c>
    </row>
    <row r="41" spans="1:6" x14ac:dyDescent="0.2">
      <c r="A41" s="13"/>
      <c r="B41" s="1"/>
      <c r="C41" s="2"/>
      <c r="D41" s="2"/>
      <c r="E41" s="31"/>
      <c r="F41" s="31"/>
    </row>
    <row r="45" spans="1:6" x14ac:dyDescent="0.2">
      <c r="B45" s="3"/>
    </row>
  </sheetData>
  <sheetProtection password="CF61" sheet="1" objects="1" scenarios="1" selectLockedCells="1"/>
  <mergeCells count="7">
    <mergeCell ref="E1:F1"/>
    <mergeCell ref="B4:F4"/>
    <mergeCell ref="B40:C40"/>
    <mergeCell ref="A1:A2"/>
    <mergeCell ref="B1:B2"/>
    <mergeCell ref="C1:C2"/>
    <mergeCell ref="D1:D2"/>
  </mergeCells>
  <pageMargins left="0.7" right="0.7" top="0.75" bottom="0.75" header="0.3" footer="0.3"/>
  <pageSetup paperSize="9" orientation="portrait" r:id="rId1"/>
  <headerFooter>
    <oddHeader xml:space="preserve">&amp;L&amp;8NAROČNIK: OBČINA MENGEŠ&amp;R&amp;8OBJEKT: MOST SUHORJE&amp;11
</oddHeader>
    <oddFooter>&amp;C&amp;8Stran &amp;P od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view="pageLayout" zoomScaleNormal="100" workbookViewId="0">
      <selection activeCell="B6" sqref="B6"/>
    </sheetView>
  </sheetViews>
  <sheetFormatPr defaultRowHeight="14.25" x14ac:dyDescent="0.2"/>
  <cols>
    <col min="1" max="1" width="4.75" style="12" customWidth="1"/>
    <col min="2" max="2" width="35.75" customWidth="1"/>
    <col min="3" max="3" width="5.75" style="12" customWidth="1"/>
    <col min="4" max="4" width="7.75" style="39" customWidth="1"/>
    <col min="5" max="5" width="10.75" style="33" customWidth="1"/>
    <col min="6" max="6" width="15.75" style="33" customWidth="1"/>
  </cols>
  <sheetData>
    <row r="1" spans="1:7" x14ac:dyDescent="0.2">
      <c r="A1" s="87" t="s">
        <v>19</v>
      </c>
      <c r="B1" s="89" t="s">
        <v>0</v>
      </c>
      <c r="C1" s="87" t="s">
        <v>1</v>
      </c>
      <c r="D1" s="91" t="s">
        <v>2</v>
      </c>
      <c r="E1" s="93" t="s">
        <v>3</v>
      </c>
      <c r="F1" s="94"/>
    </row>
    <row r="2" spans="1:7" x14ac:dyDescent="0.2">
      <c r="A2" s="88"/>
      <c r="B2" s="90"/>
      <c r="C2" s="88"/>
      <c r="D2" s="92"/>
      <c r="E2" s="28" t="s">
        <v>4</v>
      </c>
      <c r="F2" s="28" t="s">
        <v>5</v>
      </c>
    </row>
    <row r="3" spans="1:7" x14ac:dyDescent="0.2">
      <c r="B3" s="6"/>
      <c r="C3" s="6"/>
      <c r="D3" s="34"/>
      <c r="E3" s="29"/>
      <c r="F3" s="29"/>
    </row>
    <row r="4" spans="1:7" s="18" customFormat="1" ht="13.9" customHeight="1" x14ac:dyDescent="0.2">
      <c r="A4" s="19" t="s">
        <v>76</v>
      </c>
      <c r="B4" s="86" t="s">
        <v>80</v>
      </c>
      <c r="C4" s="86"/>
      <c r="D4" s="86"/>
      <c r="E4" s="86"/>
      <c r="F4" s="86"/>
      <c r="G4" s="20"/>
    </row>
    <row r="5" spans="1:7" x14ac:dyDescent="0.2">
      <c r="A5" s="8"/>
      <c r="B5" s="9"/>
      <c r="C5" s="4"/>
      <c r="D5" s="35"/>
      <c r="E5" s="30"/>
      <c r="F5" s="30"/>
      <c r="G5" s="2"/>
    </row>
    <row r="6" spans="1:7" s="14" customFormat="1" ht="102" x14ac:dyDescent="0.2">
      <c r="A6" s="13" t="s">
        <v>77</v>
      </c>
      <c r="B6" s="11" t="s">
        <v>100</v>
      </c>
      <c r="C6" s="7" t="s">
        <v>31</v>
      </c>
      <c r="D6" s="36">
        <v>120</v>
      </c>
      <c r="E6" s="30">
        <v>100</v>
      </c>
      <c r="F6" s="30">
        <f>D6*E6</f>
        <v>12000</v>
      </c>
    </row>
    <row r="7" spans="1:7" s="14" customFormat="1" ht="12.75" x14ac:dyDescent="0.2">
      <c r="A7" s="13"/>
      <c r="B7" s="1"/>
      <c r="C7" s="2"/>
      <c r="D7" s="2"/>
      <c r="E7" s="31"/>
      <c r="F7" s="30"/>
    </row>
    <row r="8" spans="1:7" s="14" customFormat="1" ht="51" x14ac:dyDescent="0.2">
      <c r="A8" s="13" t="s">
        <v>78</v>
      </c>
      <c r="B8" s="10" t="s">
        <v>81</v>
      </c>
      <c r="C8" s="5" t="s">
        <v>28</v>
      </c>
      <c r="D8" s="37">
        <v>8</v>
      </c>
      <c r="E8" s="31">
        <v>50</v>
      </c>
      <c r="F8" s="30">
        <f>D8*E8</f>
        <v>400</v>
      </c>
    </row>
    <row r="9" spans="1:7" x14ac:dyDescent="0.2">
      <c r="A9" s="13"/>
      <c r="B9" s="1"/>
      <c r="C9" s="2"/>
      <c r="D9" s="2"/>
      <c r="E9" s="31"/>
      <c r="F9" s="31"/>
    </row>
    <row r="10" spans="1:7" s="18" customFormat="1" ht="15.75" thickBot="1" x14ac:dyDescent="0.25">
      <c r="A10" s="15"/>
      <c r="B10" s="27" t="s">
        <v>109</v>
      </c>
      <c r="C10" s="17"/>
      <c r="D10" s="17"/>
      <c r="E10" s="32"/>
      <c r="F10" s="32">
        <f>SUM(F6:F8)</f>
        <v>12400</v>
      </c>
    </row>
    <row r="11" spans="1:7" x14ac:dyDescent="0.2">
      <c r="A11" s="13"/>
      <c r="B11" s="1"/>
      <c r="C11" s="2"/>
      <c r="D11" s="2"/>
      <c r="E11" s="31"/>
      <c r="F11" s="31"/>
    </row>
    <row r="15" spans="1:7" x14ac:dyDescent="0.2">
      <c r="B15" s="3"/>
    </row>
  </sheetData>
  <mergeCells count="6">
    <mergeCell ref="B4:F4"/>
    <mergeCell ref="A1:A2"/>
    <mergeCell ref="B1:B2"/>
    <mergeCell ref="C1:C2"/>
    <mergeCell ref="D1:D2"/>
    <mergeCell ref="E1:F1"/>
  </mergeCells>
  <pageMargins left="0.7" right="0.7" top="0.75" bottom="0.75" header="0.3" footer="0.3"/>
  <pageSetup paperSize="9" orientation="portrait" r:id="rId1"/>
  <headerFooter>
    <oddHeader xml:space="preserve">&amp;L&amp;8NAROČNIK: OBČINA PIVKA&amp;R&amp;8OBJEKT: MOST SUHORJE&amp;11
</oddHeader>
    <oddFooter>&amp;C&amp;8Stran &amp;P od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view="pageLayout" zoomScale="106" zoomScaleNormal="100" zoomScalePageLayoutView="106" workbookViewId="0">
      <selection activeCell="B6" sqref="B6"/>
    </sheetView>
  </sheetViews>
  <sheetFormatPr defaultRowHeight="14.25" x14ac:dyDescent="0.2"/>
  <cols>
    <col min="1" max="1" width="4.75" style="12" customWidth="1"/>
    <col min="2" max="2" width="35.75" customWidth="1"/>
    <col min="3" max="3" width="5.75" style="12" customWidth="1"/>
    <col min="4" max="4" width="7.75" style="39" customWidth="1"/>
    <col min="5" max="5" width="10.75" style="33" customWidth="1"/>
    <col min="6" max="6" width="15.75" style="33" customWidth="1"/>
  </cols>
  <sheetData>
    <row r="1" spans="1:7" x14ac:dyDescent="0.2">
      <c r="A1" s="87" t="s">
        <v>19</v>
      </c>
      <c r="B1" s="89" t="s">
        <v>0</v>
      </c>
      <c r="C1" s="87" t="s">
        <v>1</v>
      </c>
      <c r="D1" s="91" t="s">
        <v>2</v>
      </c>
      <c r="E1" s="93" t="s">
        <v>3</v>
      </c>
      <c r="F1" s="94"/>
    </row>
    <row r="2" spans="1:7" x14ac:dyDescent="0.2">
      <c r="A2" s="88"/>
      <c r="B2" s="90"/>
      <c r="C2" s="88"/>
      <c r="D2" s="92"/>
      <c r="E2" s="28" t="s">
        <v>4</v>
      </c>
      <c r="F2" s="28" t="s">
        <v>5</v>
      </c>
    </row>
    <row r="3" spans="1:7" x14ac:dyDescent="0.2">
      <c r="B3" s="6"/>
      <c r="C3" s="6"/>
      <c r="D3" s="34"/>
      <c r="E3" s="29"/>
      <c r="F3" s="29"/>
    </row>
    <row r="4" spans="1:7" s="18" customFormat="1" ht="13.9" customHeight="1" x14ac:dyDescent="0.2">
      <c r="A4" s="19" t="s">
        <v>79</v>
      </c>
      <c r="B4" s="86" t="s">
        <v>82</v>
      </c>
      <c r="C4" s="86"/>
      <c r="D4" s="86"/>
      <c r="E4" s="86"/>
      <c r="F4" s="86"/>
      <c r="G4" s="20"/>
    </row>
    <row r="5" spans="1:7" x14ac:dyDescent="0.2">
      <c r="A5" s="8"/>
      <c r="B5" s="9"/>
      <c r="C5" s="4"/>
      <c r="D5" s="35"/>
      <c r="E5" s="30"/>
      <c r="F5" s="30"/>
      <c r="G5" s="2"/>
    </row>
    <row r="6" spans="1:7" s="14" customFormat="1" ht="25.5" x14ac:dyDescent="0.2">
      <c r="A6" s="13" t="s">
        <v>83</v>
      </c>
      <c r="B6" s="11" t="s">
        <v>153</v>
      </c>
      <c r="C6" s="7" t="s">
        <v>31</v>
      </c>
      <c r="D6" s="36">
        <v>60</v>
      </c>
      <c r="E6" s="30">
        <v>15</v>
      </c>
      <c r="F6" s="30">
        <f>D6*E6</f>
        <v>900</v>
      </c>
    </row>
    <row r="7" spans="1:7" s="14" customFormat="1" ht="12.75" x14ac:dyDescent="0.2">
      <c r="A7" s="13"/>
      <c r="B7" s="1"/>
      <c r="C7" s="2"/>
      <c r="D7" s="2"/>
      <c r="E7" s="31"/>
      <c r="F7" s="30"/>
    </row>
    <row r="8" spans="1:7" s="14" customFormat="1" ht="12.75" x14ac:dyDescent="0.2">
      <c r="A8" s="13" t="s">
        <v>84</v>
      </c>
      <c r="B8" s="11" t="s">
        <v>85</v>
      </c>
      <c r="C8" s="5" t="s">
        <v>86</v>
      </c>
      <c r="D8" s="37">
        <v>1</v>
      </c>
      <c r="E8" s="31">
        <v>300</v>
      </c>
      <c r="F8" s="30">
        <f>D8*E8</f>
        <v>300</v>
      </c>
    </row>
    <row r="9" spans="1:7" x14ac:dyDescent="0.2">
      <c r="A9" s="13"/>
      <c r="B9" s="1"/>
      <c r="C9" s="2"/>
      <c r="D9" s="2"/>
      <c r="E9" s="31"/>
      <c r="F9" s="31"/>
    </row>
    <row r="10" spans="1:7" s="18" customFormat="1" ht="15.75" thickBot="1" x14ac:dyDescent="0.25">
      <c r="A10" s="15"/>
      <c r="B10" s="42" t="s">
        <v>110</v>
      </c>
      <c r="C10" s="17"/>
      <c r="D10" s="17"/>
      <c r="E10" s="32"/>
      <c r="F10" s="32">
        <f>SUM(F6:F8)</f>
        <v>1200</v>
      </c>
    </row>
    <row r="11" spans="1:7" x14ac:dyDescent="0.2">
      <c r="A11" s="13"/>
      <c r="B11" s="1"/>
      <c r="C11" s="2"/>
      <c r="D11" s="2"/>
      <c r="E11" s="31"/>
      <c r="F11" s="31"/>
    </row>
    <row r="15" spans="1:7" x14ac:dyDescent="0.2">
      <c r="B15" s="3"/>
    </row>
  </sheetData>
  <mergeCells count="6">
    <mergeCell ref="B4:F4"/>
    <mergeCell ref="A1:A2"/>
    <mergeCell ref="B1:B2"/>
    <mergeCell ref="C1:C2"/>
    <mergeCell ref="D1:D2"/>
    <mergeCell ref="E1:F1"/>
  </mergeCells>
  <pageMargins left="0.7" right="0.7" top="0.75" bottom="0.75" header="0.3" footer="0.3"/>
  <pageSetup paperSize="9" orientation="portrait" r:id="rId1"/>
  <headerFooter>
    <oddHeader xml:space="preserve">&amp;L&amp;8NAROČNIK: OBČINA PIVKA&amp;R&amp;8OBJEKT: MOST SUHORJE&amp;11
</oddHeader>
    <oddFooter>&amp;C&amp;8Stran &amp;P od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view="pageLayout" zoomScale="75" zoomScaleNormal="100" zoomScalePageLayoutView="75" workbookViewId="0">
      <selection activeCell="E6" sqref="E6"/>
    </sheetView>
  </sheetViews>
  <sheetFormatPr defaultRowHeight="14.25" x14ac:dyDescent="0.2"/>
  <cols>
    <col min="1" max="1" width="4.75" style="12" customWidth="1"/>
    <col min="2" max="2" width="35.75" customWidth="1"/>
    <col min="3" max="3" width="5.75" style="12" customWidth="1"/>
    <col min="4" max="4" width="7.75" style="39" customWidth="1"/>
    <col min="5" max="5" width="10.75" style="33" customWidth="1"/>
    <col min="6" max="6" width="15.75" style="33" customWidth="1"/>
  </cols>
  <sheetData>
    <row r="1" spans="1:7" x14ac:dyDescent="0.2">
      <c r="A1" s="87" t="s">
        <v>19</v>
      </c>
      <c r="B1" s="89" t="s">
        <v>0</v>
      </c>
      <c r="C1" s="87" t="s">
        <v>1</v>
      </c>
      <c r="D1" s="91" t="s">
        <v>2</v>
      </c>
      <c r="E1" s="93" t="s">
        <v>3</v>
      </c>
      <c r="F1" s="94"/>
    </row>
    <row r="2" spans="1:7" x14ac:dyDescent="0.2">
      <c r="A2" s="88"/>
      <c r="B2" s="90"/>
      <c r="C2" s="88"/>
      <c r="D2" s="92"/>
      <c r="E2" s="28" t="s">
        <v>4</v>
      </c>
      <c r="F2" s="28" t="s">
        <v>5</v>
      </c>
    </row>
    <row r="3" spans="1:7" x14ac:dyDescent="0.2">
      <c r="B3" s="6"/>
      <c r="C3" s="6"/>
      <c r="D3" s="34"/>
      <c r="E3" s="29"/>
      <c r="F3" s="29"/>
    </row>
    <row r="4" spans="1:7" s="18" customFormat="1" ht="13.9" customHeight="1" x14ac:dyDescent="0.2">
      <c r="A4" s="19" t="s">
        <v>88</v>
      </c>
      <c r="B4" s="86" t="s">
        <v>75</v>
      </c>
      <c r="C4" s="86"/>
      <c r="D4" s="86"/>
      <c r="E4" s="86"/>
      <c r="F4" s="86"/>
      <c r="G4" s="20"/>
    </row>
    <row r="5" spans="1:7" x14ac:dyDescent="0.2">
      <c r="A5" s="8"/>
      <c r="B5" s="9"/>
      <c r="C5" s="4"/>
      <c r="D5" s="35"/>
      <c r="E5" s="30"/>
      <c r="F5" s="30"/>
      <c r="G5" s="2"/>
    </row>
    <row r="6" spans="1:7" s="14" customFormat="1" ht="25.5" x14ac:dyDescent="0.2">
      <c r="A6" s="13" t="s">
        <v>87</v>
      </c>
      <c r="B6" s="11" t="s">
        <v>155</v>
      </c>
      <c r="C6" s="7" t="s">
        <v>32</v>
      </c>
      <c r="D6" s="36">
        <v>24</v>
      </c>
      <c r="E6" s="82">
        <v>0</v>
      </c>
      <c r="F6" s="30">
        <f>D6*E6</f>
        <v>0</v>
      </c>
    </row>
    <row r="7" spans="1:7" s="14" customFormat="1" ht="12.75" x14ac:dyDescent="0.2">
      <c r="A7" s="13"/>
      <c r="B7" s="1"/>
      <c r="C7" s="2"/>
      <c r="D7" s="2"/>
      <c r="E7" s="83"/>
      <c r="F7" s="30"/>
    </row>
    <row r="8" spans="1:7" s="14" customFormat="1" ht="25.5" x14ac:dyDescent="0.2">
      <c r="A8" s="13" t="s">
        <v>89</v>
      </c>
      <c r="B8" s="11" t="s">
        <v>156</v>
      </c>
      <c r="C8" s="7" t="s">
        <v>32</v>
      </c>
      <c r="D8" s="2">
        <v>104</v>
      </c>
      <c r="E8" s="83">
        <v>0</v>
      </c>
      <c r="F8" s="30">
        <f>D8*E8</f>
        <v>0</v>
      </c>
    </row>
    <row r="9" spans="1:7" s="14" customFormat="1" ht="12.75" x14ac:dyDescent="0.2">
      <c r="A9" s="13"/>
      <c r="B9" s="10"/>
      <c r="C9" s="5"/>
      <c r="D9" s="37"/>
      <c r="E9" s="83"/>
      <c r="F9" s="30"/>
    </row>
    <row r="10" spans="1:7" s="14" customFormat="1" ht="25.5" x14ac:dyDescent="0.2">
      <c r="A10" s="13" t="s">
        <v>90</v>
      </c>
      <c r="B10" s="11" t="s">
        <v>157</v>
      </c>
      <c r="C10" s="7" t="s">
        <v>32</v>
      </c>
      <c r="D10" s="2">
        <v>104</v>
      </c>
      <c r="E10" s="83">
        <v>0</v>
      </c>
      <c r="F10" s="30">
        <f>D10*E10</f>
        <v>0</v>
      </c>
    </row>
    <row r="11" spans="1:7" s="14" customFormat="1" ht="12.75" x14ac:dyDescent="0.2">
      <c r="A11" s="13"/>
      <c r="B11" s="11"/>
      <c r="C11" s="7"/>
      <c r="D11" s="2"/>
      <c r="E11" s="83"/>
      <c r="F11" s="30"/>
    </row>
    <row r="12" spans="1:7" s="14" customFormat="1" ht="38.25" x14ac:dyDescent="0.2">
      <c r="A12" s="43" t="s">
        <v>91</v>
      </c>
      <c r="B12" s="11" t="s">
        <v>160</v>
      </c>
      <c r="C12" s="7" t="s">
        <v>32</v>
      </c>
      <c r="D12" s="2">
        <v>85</v>
      </c>
      <c r="E12" s="83">
        <v>0</v>
      </c>
      <c r="F12" s="30">
        <f>D12*E12</f>
        <v>0</v>
      </c>
    </row>
    <row r="13" spans="1:7" s="14" customFormat="1" ht="12.75" x14ac:dyDescent="0.2">
      <c r="A13" s="13"/>
      <c r="B13" s="11"/>
      <c r="C13" s="7"/>
      <c r="D13" s="2"/>
      <c r="E13" s="83"/>
      <c r="F13" s="30"/>
    </row>
    <row r="14" spans="1:7" s="14" customFormat="1" ht="38.25" x14ac:dyDescent="0.2">
      <c r="A14" s="13" t="s">
        <v>92</v>
      </c>
      <c r="B14" s="11" t="s">
        <v>161</v>
      </c>
      <c r="C14" s="7" t="s">
        <v>32</v>
      </c>
      <c r="D14" s="2">
        <v>85</v>
      </c>
      <c r="E14" s="83">
        <v>0</v>
      </c>
      <c r="F14" s="30">
        <f>D14*E14</f>
        <v>0</v>
      </c>
    </row>
    <row r="15" spans="1:7" s="14" customFormat="1" ht="12.75" x14ac:dyDescent="0.2">
      <c r="A15" s="13"/>
      <c r="B15" s="11"/>
      <c r="C15" s="7"/>
      <c r="D15" s="2"/>
      <c r="E15" s="83"/>
      <c r="F15" s="30"/>
    </row>
    <row r="16" spans="1:7" s="14" customFormat="1" ht="131.25" customHeight="1" x14ac:dyDescent="0.2">
      <c r="A16" s="13" t="s">
        <v>159</v>
      </c>
      <c r="B16" s="1" t="s">
        <v>199</v>
      </c>
      <c r="C16" s="2" t="s">
        <v>101</v>
      </c>
      <c r="D16" s="2">
        <v>12</v>
      </c>
      <c r="E16" s="83">
        <v>0</v>
      </c>
      <c r="F16" s="30">
        <f>D16*E16</f>
        <v>0</v>
      </c>
    </row>
    <row r="17" spans="1:6" s="14" customFormat="1" ht="12.75" x14ac:dyDescent="0.2">
      <c r="A17" s="13"/>
      <c r="B17" s="10"/>
      <c r="C17" s="5"/>
      <c r="D17" s="37"/>
      <c r="E17" s="31"/>
      <c r="F17" s="30"/>
    </row>
    <row r="18" spans="1:6" x14ac:dyDescent="0.2">
      <c r="A18" s="13"/>
      <c r="B18" s="1"/>
      <c r="C18" s="2"/>
      <c r="D18" s="2"/>
      <c r="E18" s="31"/>
      <c r="F18" s="31"/>
    </row>
    <row r="19" spans="1:6" s="18" customFormat="1" ht="15.75" thickBot="1" x14ac:dyDescent="0.25">
      <c r="A19" s="15"/>
      <c r="B19" s="16" t="s">
        <v>111</v>
      </c>
      <c r="C19" s="17"/>
      <c r="D19" s="17"/>
      <c r="E19" s="32"/>
      <c r="F19" s="32">
        <f>SUM(F6:F17)</f>
        <v>0</v>
      </c>
    </row>
    <row r="20" spans="1:6" x14ac:dyDescent="0.2">
      <c r="A20" s="13"/>
      <c r="B20" s="1"/>
      <c r="C20" s="2"/>
      <c r="D20" s="2"/>
      <c r="E20" s="31"/>
      <c r="F20" s="31"/>
    </row>
    <row r="24" spans="1:6" x14ac:dyDescent="0.2">
      <c r="B24" s="3"/>
    </row>
  </sheetData>
  <sheetProtection password="CF61" sheet="1" objects="1" scenarios="1" selectLockedCells="1"/>
  <mergeCells count="6">
    <mergeCell ref="B4:F4"/>
    <mergeCell ref="A1:A2"/>
    <mergeCell ref="B1:B2"/>
    <mergeCell ref="C1:C2"/>
    <mergeCell ref="D1:D2"/>
    <mergeCell ref="E1:F1"/>
  </mergeCells>
  <pageMargins left="0.7" right="0.7" top="0.75" bottom="0.75" header="0.3" footer="0.3"/>
  <pageSetup paperSize="9" orientation="portrait" r:id="rId1"/>
  <headerFooter>
    <oddHeader xml:space="preserve">&amp;L&amp;8NAROČNIK: OBČINA MENGEŠ&amp;R&amp;8OBJEKT: MOST SUHORJE&amp;11
</oddHeader>
    <oddFooter>&amp;C&amp;8Stran &amp;P od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view="pageLayout" zoomScale="75" zoomScaleNormal="100" zoomScalePageLayoutView="75" workbookViewId="0">
      <selection activeCell="E6" sqref="E6"/>
    </sheetView>
  </sheetViews>
  <sheetFormatPr defaultRowHeight="14.25" x14ac:dyDescent="0.2"/>
  <cols>
    <col min="1" max="1" width="4.75" style="52" customWidth="1"/>
    <col min="2" max="2" width="35.75" style="50" customWidth="1"/>
    <col min="3" max="3" width="5.75" style="52" customWidth="1"/>
    <col min="4" max="4" width="7.75" style="80" customWidth="1"/>
    <col min="5" max="5" width="10.75" style="81" customWidth="1"/>
    <col min="6" max="6" width="15.75" style="81" customWidth="1"/>
    <col min="7" max="16384" width="9" style="50"/>
  </cols>
  <sheetData>
    <row r="1" spans="1:7" x14ac:dyDescent="0.2">
      <c r="A1" s="98" t="s">
        <v>19</v>
      </c>
      <c r="B1" s="100" t="s">
        <v>0</v>
      </c>
      <c r="C1" s="98" t="s">
        <v>1</v>
      </c>
      <c r="D1" s="102" t="s">
        <v>2</v>
      </c>
      <c r="E1" s="104" t="s">
        <v>3</v>
      </c>
      <c r="F1" s="105"/>
    </row>
    <row r="2" spans="1:7" x14ac:dyDescent="0.2">
      <c r="A2" s="99"/>
      <c r="B2" s="101"/>
      <c r="C2" s="99"/>
      <c r="D2" s="103"/>
      <c r="E2" s="51" t="s">
        <v>4</v>
      </c>
      <c r="F2" s="51" t="s">
        <v>5</v>
      </c>
    </row>
    <row r="3" spans="1:7" x14ac:dyDescent="0.2">
      <c r="B3" s="53"/>
      <c r="C3" s="53"/>
      <c r="D3" s="54"/>
      <c r="E3" s="55"/>
      <c r="F3" s="55"/>
    </row>
    <row r="4" spans="1:7" s="58" customFormat="1" ht="13.9" customHeight="1" x14ac:dyDescent="0.2">
      <c r="A4" s="56" t="s">
        <v>93</v>
      </c>
      <c r="B4" s="97" t="s">
        <v>94</v>
      </c>
      <c r="C4" s="97"/>
      <c r="D4" s="97"/>
      <c r="E4" s="97"/>
      <c r="F4" s="97"/>
      <c r="G4" s="57"/>
    </row>
    <row r="5" spans="1:7" x14ac:dyDescent="0.2">
      <c r="A5" s="59"/>
      <c r="B5" s="60"/>
      <c r="C5" s="61"/>
      <c r="D5" s="62"/>
      <c r="E5" s="63"/>
      <c r="F5" s="63"/>
      <c r="G5" s="64"/>
    </row>
    <row r="6" spans="1:7" s="69" customFormat="1" ht="54.75" customHeight="1" x14ac:dyDescent="0.2">
      <c r="A6" s="65" t="s">
        <v>95</v>
      </c>
      <c r="B6" s="66" t="s">
        <v>102</v>
      </c>
      <c r="C6" s="67" t="s">
        <v>28</v>
      </c>
      <c r="D6" s="68">
        <v>2</v>
      </c>
      <c r="E6" s="82">
        <v>0</v>
      </c>
      <c r="F6" s="63">
        <f>D6*E6</f>
        <v>0</v>
      </c>
    </row>
    <row r="7" spans="1:7" s="69" customFormat="1" ht="12.75" x14ac:dyDescent="0.2">
      <c r="A7" s="65"/>
      <c r="B7" s="70"/>
      <c r="C7" s="64"/>
      <c r="D7" s="64"/>
      <c r="E7" s="83"/>
      <c r="F7" s="63"/>
    </row>
    <row r="8" spans="1:7" s="69" customFormat="1" ht="27.75" customHeight="1" x14ac:dyDescent="0.2">
      <c r="A8" s="65" t="s">
        <v>96</v>
      </c>
      <c r="B8" s="66" t="s">
        <v>99</v>
      </c>
      <c r="C8" s="67"/>
      <c r="D8" s="64"/>
      <c r="E8" s="83"/>
      <c r="F8" s="63"/>
    </row>
    <row r="9" spans="1:7" s="69" customFormat="1" ht="13.5" customHeight="1" x14ac:dyDescent="0.2">
      <c r="A9" s="65"/>
      <c r="B9" s="66" t="s">
        <v>97</v>
      </c>
      <c r="C9" s="67" t="s">
        <v>28</v>
      </c>
      <c r="D9" s="64">
        <v>1</v>
      </c>
      <c r="E9" s="83">
        <v>0</v>
      </c>
      <c r="F9" s="63">
        <f>D9*E9</f>
        <v>0</v>
      </c>
    </row>
    <row r="10" spans="1:7" s="69" customFormat="1" ht="13.5" customHeight="1" x14ac:dyDescent="0.2">
      <c r="A10" s="65"/>
      <c r="B10" s="66" t="s">
        <v>98</v>
      </c>
      <c r="C10" s="67" t="s">
        <v>28</v>
      </c>
      <c r="D10" s="64">
        <v>2</v>
      </c>
      <c r="E10" s="83">
        <v>0</v>
      </c>
      <c r="F10" s="63">
        <f>D10*E10</f>
        <v>0</v>
      </c>
    </row>
    <row r="11" spans="1:7" s="69" customFormat="1" ht="12.75" x14ac:dyDescent="0.2">
      <c r="A11" s="65"/>
      <c r="B11" s="72"/>
      <c r="C11" s="73"/>
      <c r="D11" s="74"/>
      <c r="E11" s="71"/>
      <c r="F11" s="63"/>
    </row>
    <row r="12" spans="1:7" x14ac:dyDescent="0.2">
      <c r="A12" s="65"/>
      <c r="B12" s="70"/>
      <c r="C12" s="64"/>
      <c r="D12" s="64"/>
      <c r="E12" s="71"/>
      <c r="F12" s="71"/>
    </row>
    <row r="13" spans="1:7" s="58" customFormat="1" ht="15.75" thickBot="1" x14ac:dyDescent="0.25">
      <c r="A13" s="75"/>
      <c r="B13" s="76" t="s">
        <v>8</v>
      </c>
      <c r="C13" s="77"/>
      <c r="D13" s="77"/>
      <c r="E13" s="78"/>
      <c r="F13" s="78">
        <f>SUM(F6:F11)</f>
        <v>0</v>
      </c>
    </row>
    <row r="14" spans="1:7" x14ac:dyDescent="0.2">
      <c r="A14" s="65"/>
      <c r="B14" s="70"/>
      <c r="C14" s="64"/>
      <c r="D14" s="64"/>
      <c r="E14" s="71"/>
      <c r="F14" s="71"/>
    </row>
    <row r="18" spans="2:2" x14ac:dyDescent="0.2">
      <c r="B18" s="79"/>
    </row>
  </sheetData>
  <sheetProtection password="CF61" sheet="1" objects="1" scenarios="1" selectLockedCells="1"/>
  <mergeCells count="6">
    <mergeCell ref="B4:F4"/>
    <mergeCell ref="A1:A2"/>
    <mergeCell ref="B1:B2"/>
    <mergeCell ref="C1:C2"/>
    <mergeCell ref="D1:D2"/>
    <mergeCell ref="E1:F1"/>
  </mergeCells>
  <pageMargins left="0.7" right="0.7" top="0.75" bottom="0.75" header="0.3" footer="0.3"/>
  <pageSetup paperSize="9" orientation="portrait" r:id="rId1"/>
  <headerFooter>
    <oddHeader xml:space="preserve">&amp;L&amp;8NAROČNIK: OBČINA MENGEŠ&amp;R&amp;8OBJEKT: MOST SUHORJE&amp;11
</oddHeader>
    <oddFooter>&amp;C&amp;8Stran &amp;P od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11</vt:i4>
      </vt:variant>
    </vt:vector>
  </HeadingPairs>
  <TitlesOfParts>
    <vt:vector size="11" baseType="lpstr">
      <vt:lpstr>GL.REK</vt:lpstr>
      <vt:lpstr>1.pripravljalna dela</vt:lpstr>
      <vt:lpstr>2.rušitvena dela</vt:lpstr>
      <vt:lpstr>3.zemeljska dela</vt:lpstr>
      <vt:lpstr>4.tesarska dela</vt:lpstr>
      <vt:lpstr>5.betonska dela</vt:lpstr>
      <vt:lpstr>6.zidarska dela</vt:lpstr>
      <vt:lpstr>7.ključ.dela</vt:lpstr>
      <vt:lpstr>8.napeljave</vt:lpstr>
      <vt:lpstr>9.asfalt</vt:lpstr>
      <vt:lpstr>10.promet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gregor</dc:creator>
  <cp:lastModifiedBy>Mitja Dolinšek</cp:lastModifiedBy>
  <cp:lastPrinted>2020-04-01T18:14:07Z</cp:lastPrinted>
  <dcterms:created xsi:type="dcterms:W3CDTF">2010-05-07T06:50:19Z</dcterms:created>
  <dcterms:modified xsi:type="dcterms:W3CDTF">2020-04-21T09:14:10Z</dcterms:modified>
</cp:coreProperties>
</file>